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Инвестиционные программы\2025\ГОД\РОЭК ГОД 2025 прик 320\"/>
    </mc:Choice>
  </mc:AlternateContent>
  <bookViews>
    <workbookView xWindow="0" yWindow="0" windowWidth="14400" windowHeight="13590"/>
  </bookViews>
  <sheets>
    <sheet name="Ф.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4" i="2" l="1"/>
  <c r="I73" i="2"/>
  <c r="I72" i="2"/>
  <c r="I71" i="2"/>
  <c r="I70" i="2"/>
  <c r="I67" i="2"/>
  <c r="I66" i="2"/>
  <c r="I65" i="2"/>
  <c r="I64" i="2"/>
  <c r="I61" i="2"/>
  <c r="I60" i="2"/>
  <c r="I56" i="2"/>
  <c r="I55" i="2"/>
  <c r="I54" i="2"/>
  <c r="I53" i="2"/>
  <c r="I52" i="2"/>
  <c r="I49" i="2"/>
  <c r="I44" i="2"/>
  <c r="I35" i="2"/>
  <c r="I34" i="2"/>
  <c r="I33" i="2"/>
  <c r="I32" i="2"/>
  <c r="I30" i="2"/>
  <c r="I29" i="2"/>
  <c r="E31" i="2"/>
  <c r="E44" i="2"/>
  <c r="E30" i="2"/>
  <c r="E29" i="2"/>
  <c r="E28" i="2" s="1"/>
  <c r="R69" i="2" l="1"/>
  <c r="R26" i="2" s="1"/>
  <c r="R63" i="2"/>
  <c r="R24" i="2" s="1"/>
  <c r="R59" i="2"/>
  <c r="R58" i="2" s="1"/>
  <c r="R51" i="2"/>
  <c r="R50" i="2"/>
  <c r="R48" i="2"/>
  <c r="R46" i="2" s="1"/>
  <c r="R42" i="2"/>
  <c r="R31" i="2"/>
  <c r="R28" i="2" s="1"/>
  <c r="P69" i="2"/>
  <c r="P63" i="2"/>
  <c r="P59" i="2"/>
  <c r="P58" i="2" s="1"/>
  <c r="P51" i="2"/>
  <c r="P50" i="2" s="1"/>
  <c r="P48" i="2"/>
  <c r="P46" i="2" s="1"/>
  <c r="P42" i="2"/>
  <c r="P31" i="2"/>
  <c r="P28" i="2" s="1"/>
  <c r="P26" i="2"/>
  <c r="P24" i="2"/>
  <c r="N69" i="2"/>
  <c r="N26" i="2" s="1"/>
  <c r="N63" i="2"/>
  <c r="N24" i="2" s="1"/>
  <c r="N59" i="2"/>
  <c r="N58" i="2" s="1"/>
  <c r="N51" i="2"/>
  <c r="N50" i="2"/>
  <c r="N48" i="2"/>
  <c r="N46" i="2" s="1"/>
  <c r="N42" i="2"/>
  <c r="N31" i="2"/>
  <c r="N28" i="2"/>
  <c r="L69" i="2"/>
  <c r="L26" i="2" s="1"/>
  <c r="L63" i="2"/>
  <c r="L24" i="2" s="1"/>
  <c r="L59" i="2"/>
  <c r="L58" i="2" s="1"/>
  <c r="L51" i="2"/>
  <c r="L50" i="2" s="1"/>
  <c r="L48" i="2"/>
  <c r="L46" i="2"/>
  <c r="L42" i="2"/>
  <c r="L31" i="2"/>
  <c r="L28" i="2" s="1"/>
  <c r="L27" i="2" s="1"/>
  <c r="J69" i="2"/>
  <c r="J26" i="2" s="1"/>
  <c r="J63" i="2"/>
  <c r="J24" i="2" s="1"/>
  <c r="J59" i="2"/>
  <c r="J58" i="2" s="1"/>
  <c r="J51" i="2"/>
  <c r="J50" i="2"/>
  <c r="J48" i="2"/>
  <c r="J46" i="2" s="1"/>
  <c r="J42" i="2"/>
  <c r="J31" i="2"/>
  <c r="J28" i="2"/>
  <c r="J27" i="2" s="1"/>
  <c r="H69" i="2"/>
  <c r="H63" i="2"/>
  <c r="H59" i="2"/>
  <c r="H58" i="2" s="1"/>
  <c r="H51" i="2"/>
  <c r="H50" i="2" s="1"/>
  <c r="G50" i="2" s="1"/>
  <c r="H48" i="2"/>
  <c r="H46" i="2" s="1"/>
  <c r="H42" i="2"/>
  <c r="H31" i="2"/>
  <c r="H28" i="2" s="1"/>
  <c r="H26" i="2"/>
  <c r="H24" i="2"/>
  <c r="F69" i="2"/>
  <c r="F26" i="2" s="1"/>
  <c r="F63" i="2"/>
  <c r="F24" i="2" s="1"/>
  <c r="F59" i="2"/>
  <c r="F58" i="2"/>
  <c r="F51" i="2"/>
  <c r="F50" i="2" s="1"/>
  <c r="F48" i="2"/>
  <c r="F46" i="2" s="1"/>
  <c r="F42" i="2"/>
  <c r="F31" i="2"/>
  <c r="F28" i="2" s="1"/>
  <c r="G69" i="2"/>
  <c r="G26" i="2" s="1"/>
  <c r="G63" i="2"/>
  <c r="G24" i="2" s="1"/>
  <c r="G59" i="2"/>
  <c r="G58" i="2" s="1"/>
  <c r="G57" i="2"/>
  <c r="G51" i="2"/>
  <c r="G48" i="2"/>
  <c r="G46" i="2" s="1"/>
  <c r="G43" i="2"/>
  <c r="G42" i="2" s="1"/>
  <c r="G31" i="2"/>
  <c r="G28" i="2" s="1"/>
  <c r="O69" i="2"/>
  <c r="O26" i="2" s="1"/>
  <c r="I69" i="2"/>
  <c r="I26" i="2" s="1"/>
  <c r="E69" i="2"/>
  <c r="E26" i="2" s="1"/>
  <c r="D69" i="2"/>
  <c r="D26" i="2" s="1"/>
  <c r="D67" i="2"/>
  <c r="D63" i="2" s="1"/>
  <c r="D24" i="2" s="1"/>
  <c r="I63" i="2"/>
  <c r="I24" i="2" s="1"/>
  <c r="E63" i="2"/>
  <c r="E24" i="2" s="1"/>
  <c r="K59" i="2"/>
  <c r="K58" i="2" s="1"/>
  <c r="O59" i="2"/>
  <c r="O58" i="2" s="1"/>
  <c r="I59" i="2"/>
  <c r="I58" i="2" s="1"/>
  <c r="E59" i="2"/>
  <c r="E58" i="2" s="1"/>
  <c r="D59" i="2"/>
  <c r="D58" i="2" s="1"/>
  <c r="I57" i="2"/>
  <c r="D56" i="2"/>
  <c r="D51" i="2" s="1"/>
  <c r="D50" i="2" s="1"/>
  <c r="O55" i="2"/>
  <c r="I51" i="2"/>
  <c r="E51" i="2"/>
  <c r="E50" i="2" s="1"/>
  <c r="O49" i="2"/>
  <c r="O48" i="2" s="1"/>
  <c r="O46" i="2" s="1"/>
  <c r="M48" i="2"/>
  <c r="M46" i="2" s="1"/>
  <c r="I48" i="2"/>
  <c r="I46" i="2" s="1"/>
  <c r="E48" i="2"/>
  <c r="E46" i="2" s="1"/>
  <c r="D48" i="2"/>
  <c r="D46" i="2" s="1"/>
  <c r="K42" i="2"/>
  <c r="S43" i="2"/>
  <c r="I43" i="2"/>
  <c r="O43" i="2" s="1"/>
  <c r="O42" i="2" s="1"/>
  <c r="E42" i="2"/>
  <c r="E27" i="2" s="1"/>
  <c r="E21" i="2" s="1"/>
  <c r="D42" i="2"/>
  <c r="D27" i="2" s="1"/>
  <c r="O36" i="2"/>
  <c r="O35" i="2"/>
  <c r="O32" i="2"/>
  <c r="I31" i="2"/>
  <c r="I28" i="2" s="1"/>
  <c r="Q25" i="2"/>
  <c r="O25" i="2"/>
  <c r="M25" i="2"/>
  <c r="K25" i="2"/>
  <c r="Q23" i="2"/>
  <c r="O23" i="2"/>
  <c r="M23" i="2"/>
  <c r="K23" i="2"/>
  <c r="F45" i="2" l="1"/>
  <c r="F22" i="2" s="1"/>
  <c r="F20" i="2" s="1"/>
  <c r="J45" i="2"/>
  <c r="J22" i="2" s="1"/>
  <c r="J20" i="2" s="1"/>
  <c r="P27" i="2"/>
  <c r="R27" i="2"/>
  <c r="R45" i="2"/>
  <c r="R22" i="2" s="1"/>
  <c r="R20" i="2" s="1"/>
  <c r="H27" i="2"/>
  <c r="L45" i="2"/>
  <c r="L22" i="2" s="1"/>
  <c r="L20" i="2" s="1"/>
  <c r="N27" i="2"/>
  <c r="N45" i="2"/>
  <c r="N22" i="2" s="1"/>
  <c r="N20" i="2" s="1"/>
  <c r="F27" i="2"/>
  <c r="P45" i="2"/>
  <c r="P22" i="2" s="1"/>
  <c r="P20" i="2" s="1"/>
  <c r="H45" i="2"/>
  <c r="H22" i="2" s="1"/>
  <c r="H20" i="2" s="1"/>
  <c r="O30" i="2"/>
  <c r="Q35" i="2"/>
  <c r="S35" i="2" s="1"/>
  <c r="D45" i="2"/>
  <c r="D22" i="2" s="1"/>
  <c r="D20" i="2" s="1"/>
  <c r="Q39" i="2"/>
  <c r="S39" i="2" s="1"/>
  <c r="Q56" i="2"/>
  <c r="S56" i="2" s="1"/>
  <c r="I42" i="2"/>
  <c r="I27" i="2" s="1"/>
  <c r="I21" i="2" s="1"/>
  <c r="Q70" i="2"/>
  <c r="S70" i="2" s="1"/>
  <c r="G45" i="2"/>
  <c r="G22" i="2" s="1"/>
  <c r="G27" i="2"/>
  <c r="G21" i="2" s="1"/>
  <c r="M31" i="2"/>
  <c r="Q38" i="2"/>
  <c r="S38" i="2" s="1"/>
  <c r="O39" i="2"/>
  <c r="Q67" i="2"/>
  <c r="Q34" i="2"/>
  <c r="S34" i="2" s="1"/>
  <c r="Q36" i="2"/>
  <c r="S36" i="2" s="1"/>
  <c r="M51" i="2"/>
  <c r="M50" i="2" s="1"/>
  <c r="K31" i="2"/>
  <c r="K28" i="2" s="1"/>
  <c r="K27" i="2" s="1"/>
  <c r="K21" i="2" s="1"/>
  <c r="Q61" i="2"/>
  <c r="S61" i="2" s="1"/>
  <c r="Q52" i="2"/>
  <c r="O52" i="2"/>
  <c r="Q55" i="2"/>
  <c r="S55" i="2" s="1"/>
  <c r="O53" i="2"/>
  <c r="O54" i="2"/>
  <c r="Q65" i="2"/>
  <c r="S65" i="2" s="1"/>
  <c r="Q73" i="2"/>
  <c r="S73" i="2" s="1"/>
  <c r="Q32" i="2"/>
  <c r="Q33" i="2"/>
  <c r="S33" i="2" s="1"/>
  <c r="O33" i="2"/>
  <c r="Q37" i="2"/>
  <c r="S37" i="2" s="1"/>
  <c r="O37" i="2"/>
  <c r="E45" i="2"/>
  <c r="E22" i="2" s="1"/>
  <c r="E20" i="2" s="1"/>
  <c r="Q53" i="2"/>
  <c r="S53" i="2" s="1"/>
  <c r="Q54" i="2"/>
  <c r="S54" i="2" s="1"/>
  <c r="O56" i="2"/>
  <c r="Q71" i="2"/>
  <c r="S71" i="2" s="1"/>
  <c r="K63" i="2"/>
  <c r="K24" i="2" s="1"/>
  <c r="Q66" i="2"/>
  <c r="S66" i="2" s="1"/>
  <c r="O66" i="2"/>
  <c r="Q74" i="2"/>
  <c r="Q30" i="2"/>
  <c r="S30" i="2" s="1"/>
  <c r="O34" i="2"/>
  <c r="O38" i="2"/>
  <c r="G20" i="2" l="1"/>
  <c r="O31" i="2"/>
  <c r="O28" i="2" s="1"/>
  <c r="O27" i="2" s="1"/>
  <c r="O21" i="2" s="1"/>
  <c r="Q49" i="2"/>
  <c r="K48" i="2"/>
  <c r="K46" i="2" s="1"/>
  <c r="O65" i="2"/>
  <c r="K69" i="2"/>
  <c r="K26" i="2" s="1"/>
  <c r="Q31" i="2"/>
  <c r="S31" i="2" s="1"/>
  <c r="S32" i="2"/>
  <c r="O51" i="2"/>
  <c r="O50" i="2" s="1"/>
  <c r="O45" i="2" s="1"/>
  <c r="O22" i="2" s="1"/>
  <c r="Q72" i="2"/>
  <c r="S72" i="2" s="1"/>
  <c r="M69" i="2"/>
  <c r="M26" i="2" s="1"/>
  <c r="Q60" i="2"/>
  <c r="M59" i="2"/>
  <c r="M58" i="2" s="1"/>
  <c r="M45" i="2" s="1"/>
  <c r="M22" i="2" s="1"/>
  <c r="Q51" i="2"/>
  <c r="S52" i="2"/>
  <c r="K51" i="2"/>
  <c r="K50" i="2" s="1"/>
  <c r="Q64" i="2"/>
  <c r="O64" i="2"/>
  <c r="M63" i="2"/>
  <c r="M24" i="2" s="1"/>
  <c r="O63" i="2" l="1"/>
  <c r="O24" i="2" s="1"/>
  <c r="O20" i="2" s="1"/>
  <c r="Q69" i="2"/>
  <c r="Q26" i="2" s="1"/>
  <c r="S26" i="2" s="1"/>
  <c r="M42" i="2"/>
  <c r="Q44" i="2"/>
  <c r="S49" i="2"/>
  <c r="Q48" i="2"/>
  <c r="Q46" i="2" s="1"/>
  <c r="S60" i="2"/>
  <c r="Q59" i="2"/>
  <c r="S64" i="2"/>
  <c r="Q63" i="2"/>
  <c r="I50" i="2"/>
  <c r="I45" i="2" s="1"/>
  <c r="I22" i="2" s="1"/>
  <c r="I20" i="2" s="1"/>
  <c r="K45" i="2"/>
  <c r="K22" i="2" s="1"/>
  <c r="K20" i="2" s="1"/>
  <c r="Q50" i="2"/>
  <c r="S51" i="2"/>
  <c r="Q29" i="2"/>
  <c r="M28" i="2"/>
  <c r="S69" i="2" l="1"/>
  <c r="M27" i="2"/>
  <c r="M21" i="2" s="1"/>
  <c r="M20" i="2" s="1"/>
  <c r="Q42" i="2"/>
  <c r="S44" i="2"/>
  <c r="Q58" i="2"/>
  <c r="Q45" i="2" s="1"/>
  <c r="S59" i="2"/>
  <c r="Q24" i="2"/>
  <c r="S24" i="2" s="1"/>
  <c r="S63" i="2"/>
  <c r="S29" i="2"/>
  <c r="Q28" i="2"/>
  <c r="S50" i="2"/>
  <c r="S45" i="2" l="1"/>
  <c r="Q22" i="2"/>
  <c r="S22" i="2" s="1"/>
  <c r="S28" i="2"/>
  <c r="Q27" i="2"/>
  <c r="Q21" i="2" l="1"/>
  <c r="S27" i="2"/>
  <c r="S21" i="2" l="1"/>
  <c r="Q20" i="2"/>
  <c r="S20" i="2" s="1"/>
</calcChain>
</file>

<file path=xl/sharedStrings.xml><?xml version="1.0" encoding="utf-8"?>
<sst xmlns="http://schemas.openxmlformats.org/spreadsheetml/2006/main" count="231" uniqueCount="137">
  <si>
    <t>Форма 2. Отчет об исполнении плана освоения капитальных вложений по инвестиционным проектам инвестиционной программы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</si>
  <si>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</si>
  <si>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</si>
  <si>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</si>
  <si>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</si>
  <si>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</si>
  <si>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Причины отклонений</t>
  </si>
  <si>
    <t>План</t>
  </si>
  <si>
    <t>Факт</t>
  </si>
  <si>
    <t>млн. рублей (без НДС)</t>
  </si>
  <si>
    <t>%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</si>
  <si>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</si>
  <si>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</si>
  <si>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</si>
  <si>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</si>
  <si>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 xml:space="preserve">в прогнозных ценах </t>
  </si>
  <si>
    <t>Реконструкция объектов для технологического присоединения</t>
  </si>
  <si>
    <t>1.1</t>
  </si>
  <si>
    <t>Приобретение объектов основных средств</t>
  </si>
  <si>
    <t>1.6</t>
  </si>
  <si>
    <t>1.2.2.1</t>
  </si>
  <si>
    <t>нд</t>
  </si>
  <si>
    <t>ВСЕГО</t>
  </si>
  <si>
    <t>Г</t>
  </si>
  <si>
    <t>Технологическое присоединение</t>
  </si>
  <si>
    <t>1.2</t>
  </si>
  <si>
    <t>Реконструкция, модернизация, техническое перевооружение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</si>
  <si>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</si>
  <si>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</t>
  </si>
  <si>
    <t>1.4</t>
  </si>
  <si>
    <t>Прочее новое строительство объектов электросетевого хозяйства</t>
  </si>
  <si>
    <t>1.5</t>
  </si>
  <si>
    <t>Покупка земельных участков для целей реализации инвестиционных проектов</t>
  </si>
  <si>
    <t>Прочие инвестиционные проекты</t>
  </si>
  <si>
    <t>Технологическое присоединение 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</si>
  <si>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</si>
  <si>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</si>
  <si>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</si>
  <si>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</si>
  <si>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O_ROEK_TPR_STR_15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</si>
  <si>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</si>
  <si>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</si>
  <si>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O_ROEK_TPR_STR_150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</si>
  <si>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</si>
  <si>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</si>
  <si>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</si>
  <si>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</si>
  <si>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</si>
  <si>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</si>
  <si>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</si>
  <si>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</si>
  <si>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</si>
  <si>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O_ROEK_TPR_REC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</si>
  <si>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</si>
  <si>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</si>
  <si>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</si>
  <si>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</si>
  <si>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</t>
  </si>
  <si>
    <t>1.2.1.2</t>
  </si>
  <si>
    <t>Модернизация, техническое перевооружение трансформаторных и иных подстанций, распределительных пунктов</t>
  </si>
  <si>
    <t>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</si>
  <si>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</si>
  <si>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</si>
  <si>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</si>
  <si>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</t>
  </si>
  <si>
    <t>1.4.</t>
  </si>
  <si>
    <t>Прочее новое строительство объектов электросетевого хозяйства,</t>
  </si>
  <si>
    <t>1,6</t>
  </si>
  <si>
    <t>Освоение капитальных вложений года 2024, млн. рублей (без НДС)</t>
  </si>
  <si>
    <t xml:space="preserve">Остаток освоения капитальных вложений 
на 01.01. года 2025, млн. рублей 
(без НДС) </t>
  </si>
  <si>
    <t>Отклонение от плана освоения капитальных вложений года 2024</t>
  </si>
  <si>
    <t>к приказу Минэнерго России</t>
  </si>
  <si>
    <t>от « 25 » апреля 2018 г. № 320</t>
  </si>
  <si>
    <t>Отчет о реализации инвестиционной программы АО "Рязанская Областная Электросетевая Компания"</t>
  </si>
  <si>
    <t>Год раскрытия информации: 2026 год</t>
  </si>
  <si>
    <t>Утвержденные плановые значения показателей приведены в соответствии с приказом ГУ "РЭК" Рязанской области от 21.08.2025 г. № 7-ип</t>
  </si>
  <si>
    <t>Уточнение стоимости по фактическому выполнению объемов работ по поступившим заявкам на ТП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</si>
  <si>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</si>
  <si>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</si>
  <si>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ЛЭП-0,4 кВ (ТП Общество с ограниченной ответственностью "Нотекс"; г. Касимов, ул. Окружная)</t>
  </si>
  <si>
    <t>P_ROEK_TPR_STR150_1</t>
  </si>
  <si>
    <t>перенос на 2026 заявителем</t>
  </si>
  <si>
    <t>Строительство ЛЭП-10 кВ (ТП ООО "Газтехпром"; Шиловский район, п. Лесной)</t>
  </si>
  <si>
    <t>P_ROEK_TPR_STR150_2</t>
  </si>
  <si>
    <t>Строительство ТП-10(6)/0,4 кВ (ТП АНО "НПЦ БАС "ПРОТОС"; Рязанский район, п. Листвянка)</t>
  </si>
  <si>
    <t>P_ROEK_TPR_STR150_4_1</t>
  </si>
  <si>
    <t>Строительство КЛ-10 кВ (ТП АНО "НПЦ БАС "ПРОТОС"; Рязанский район, п. Листвянка)</t>
  </si>
  <si>
    <t>P_ROEK_TPR_STR150_4_2</t>
  </si>
  <si>
    <t>Строительство ВЛ-10 кВ ф.21, ЛЭП-10 кВ ф.5 (ТП УКС И ЖКХ Админ г. Касимов; г. Касимов, ул. Горького)</t>
  </si>
  <si>
    <t>Работы выполнены по факту заявки на ТП</t>
  </si>
  <si>
    <t>Реконструкция РП-21. Замена защит и автоматики выключателей 10 кВ. Реконструкция системы телеуправления и телесигнализации с использованием волоконно-оптической линии связи. Рязанская обл., Шиловский район, р.п. Лесной.</t>
  </si>
  <si>
    <t>P_ROEK_REK_24_335</t>
  </si>
  <si>
    <t>Реконструкця ВЛ-10 кВ №4 ЦРП№1(отпайка на ЗТП №21) г. Рыбное, ул. 2-я Железнодорожная</t>
  </si>
  <si>
    <t>O_ROEK_REK_09_107</t>
  </si>
  <si>
    <t>Уточнение технических решений</t>
  </si>
  <si>
    <t>Реконструкция ЛЭП-10 кВ №4 г. Рыбное (от тяговой ПС до ЛР-4 с проколом под ж/д) г. Рыбное — 2 этап (реконструкция  ЛЭП-10 кВ от РУ-10 кВ ПС «Рыбное» до ж/д).</t>
  </si>
  <si>
    <t>ЭO_ROEK_REK_09_108</t>
  </si>
  <si>
    <t>Реконструкция ЛЭП-10 кВ №2 ПС «Поляны», путем замены кабеля сечением 120 мм2 на кабель сечением 240 мм2 Рязанский район, с. Поляны, ул. Терехина</t>
  </si>
  <si>
    <t>O_ROEK_REK_03_239</t>
  </si>
  <si>
    <t>Реконструкция ВЛ-0,4 кВ №1 от ЗТП №1602  совместным подвесом с ВЛ-10 кВ проводом сечением 50 мм2 г. Сасово, ул. Островитянова</t>
  </si>
  <si>
    <t>O_ROEK_REK_12_241</t>
  </si>
  <si>
    <t xml:space="preserve">Реконструкция КЛ-10 кВ №21 ПС «Цна» г Сасово </t>
  </si>
  <si>
    <t>P_ROEK_REK_12_237_IO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</si>
  <si>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</si>
  <si>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</si>
  <si>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</si>
  <si>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</si>
  <si>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с истечением МПИ - 2025 г.</t>
  </si>
  <si>
    <t>P_ROEK_PU_2025</t>
  </si>
  <si>
    <t xml:space="preserve">Установка интеллектуальных приборов учета электроэнергии в рамках технологического присоединения потребителей - 2025 г. </t>
  </si>
  <si>
    <t>P_ROEK_PU_TP_2025</t>
  </si>
  <si>
    <t>Строительство ВЛ-10 кВ  с монтажем разъединителя РЛНД-10 Рязанский район, с. Поляны, ул. Молодежная</t>
  </si>
  <si>
    <t>O_ROEK_STR_03_238</t>
  </si>
  <si>
    <t>Строительство ВЛ-10 кВ участок от КТП №61 до КТП №66 проводом сечением 50 мм2  г. Ряжск, ул. Силкина</t>
  </si>
  <si>
    <t>O_ROEK_STR_18_247</t>
  </si>
  <si>
    <t>Строительство ВЛ-10 кВ  от ЗТП №СС-1205 до ЗТП №СС1905 проводом сечением 70 мм2 г. Сасово, ул. Калинина</t>
  </si>
  <si>
    <t>O_ROEK_STR_12_266</t>
  </si>
  <si>
    <t xml:space="preserve">Строительство ЛЭП-10 кВ от ПС «Цна» г Сасово </t>
  </si>
  <si>
    <t>P_ROEK_STR_12_238</t>
  </si>
  <si>
    <t xml:space="preserve">ГАЗ-231073-733 Соболь 4х4 Бортовая платформа </t>
  </si>
  <si>
    <t>O_ROEK_TR_02</t>
  </si>
  <si>
    <t>Прицеп-Роспуск одноосный, раздвижной г/п до 5 т</t>
  </si>
  <si>
    <t>O_ROEK_TR_07</t>
  </si>
  <si>
    <t>по результатам торгов</t>
  </si>
  <si>
    <t>МФУ</t>
  </si>
  <si>
    <t>P_ROEK_OFIS_1</t>
  </si>
  <si>
    <t>БКУ САДКО NEXT</t>
  </si>
  <si>
    <t>O_ROEK_TR_21</t>
  </si>
  <si>
    <t>Дизельный генератор 150 кВт, 2ед.</t>
  </si>
  <si>
    <t>P_ROEK_DG_04</t>
  </si>
  <si>
    <t xml:space="preserve">Остаток освоения капитальных вложений 
на 01.01.2025г., млн. рублей (без НДС) </t>
  </si>
  <si>
    <t>за 2025 год</t>
  </si>
  <si>
    <t xml:space="preserve">Фактический объем освоения капитальных вложений на 01.01.2025г., млн. рублей 
(без НДС) </t>
  </si>
  <si>
    <t>Приложение  № 2</t>
  </si>
  <si>
    <t>Строительство двух пунктов секционирования, двух ЛЭП-10 кВ для ТП "Реконструкция" ул Крымская Рыбное</t>
  </si>
  <si>
    <t>Стр-во КТП-10/0,4кВ 2х630 кВА (ТП ООО "Спец. застройщик "Квартал Поляны") с.Поляны Ряз. р-на 2 этап</t>
  </si>
  <si>
    <t>Строительство ЛЭП-10 кВ (ТП Акционерное общество "ДИКСИ Юг"; г. Рыбное, ул. Малое шоссе, здание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</si>
</sst>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0.00000"/>
    <numFmt numFmtId="166" formatCode="#,##0_ ;\-#,##0\ "/>
    <numFmt numFmtId="167" formatCode="_-* #,##0.00\ _р_._-;\-* #,##0.00\ _р_._-;_-* &quot;-&quot;??\ _р_._-;_-@_-"/>
    <numFmt numFmtId="168" formatCode="#,##0.0"/>
    <numFmt numFmtId="169" formatCode="#,##0.000"/>
    <numFmt numFmtId="170" formatCode="[$-419]General"/>
    <numFmt numFmtId="171" formatCode="&quot;$&quot;#,##0_);[Red]\(&quot;$&quot;#,##0\)"/>
    <numFmt numFmtId="172" formatCode="_-* #,##0.00[$€-1]_-;\-* #,##0.00[$€-1]_-;_-* &quot;-&quot;??[$€-1]_-"/>
    <numFmt numFmtId="173" formatCode="#,##0.0000"/>
    <numFmt numFmtId="174" formatCode="0.0%"/>
  </numFmts>
  <fonts count="6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</font>
    <font>
      <sz val="10"/>
      <name val="Helv"/>
    </font>
    <font>
      <b/>
      <u/>
      <sz val="11"/>
      <color indexed="12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b/>
      <sz val="18"/>
      <color indexed="62"/>
      <name val="Cambria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0"/>
      <color indexed="62"/>
      <name val="Tahoma"/>
      <family val="2"/>
      <charset val="204"/>
    </font>
    <font>
      <sz val="13"/>
      <name val="Tahoma"/>
      <family val="2"/>
      <charset val="204"/>
    </font>
    <font>
      <u/>
      <sz val="9"/>
      <color indexed="18"/>
      <name val="Tahoma"/>
      <family val="2"/>
      <charset val="204"/>
    </font>
    <font>
      <b/>
      <sz val="14"/>
      <name val="Franklin Gothic Medium"/>
      <family val="2"/>
      <charset val="204"/>
    </font>
    <font>
      <sz val="8"/>
      <color indexed="11"/>
      <name val="Tahoma"/>
      <family val="2"/>
      <charset val="204"/>
    </font>
    <font>
      <sz val="11"/>
      <color indexed="53"/>
      <name val="Calibri"/>
      <family val="2"/>
      <charset val="204"/>
    </font>
    <font>
      <sz val="11"/>
      <color indexed="58"/>
      <name val="Calibri"/>
      <family val="2"/>
      <charset val="204"/>
    </font>
    <font>
      <sz val="10"/>
      <color rgb="FF000000"/>
      <name val="Arial1"/>
      <charset val="204"/>
    </font>
    <font>
      <sz val="10"/>
      <color indexed="8"/>
      <name val="Arial1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lightDown">
        <fgColor indexed="42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17"/>
      </patternFill>
    </fill>
    <fill>
      <patternFill patternType="solid">
        <fgColor indexed="23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41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5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9" fillId="6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9" borderId="10" applyNumberFormat="0" applyAlignment="0" applyProtection="0"/>
    <xf numFmtId="0" fontId="12" fillId="22" borderId="11" applyNumberFormat="0" applyAlignment="0" applyProtection="0"/>
    <xf numFmtId="0" fontId="13" fillId="22" borderId="10" applyNumberFormat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8" fillId="23" borderId="16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6" fillId="0" borderId="0"/>
    <xf numFmtId="0" fontId="9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5" borderId="17" applyNumberFormat="0" applyFont="0" applyAlignment="0" applyProtection="0"/>
    <xf numFmtId="0" fontId="23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7" fillId="0" borderId="0"/>
    <xf numFmtId="0" fontId="27" fillId="0" borderId="0"/>
    <xf numFmtId="0" fontId="8" fillId="0" borderId="0"/>
    <xf numFmtId="0" fontId="5" fillId="0" borderId="0"/>
    <xf numFmtId="0" fontId="5" fillId="0" borderId="0"/>
    <xf numFmtId="164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8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1" fillId="9" borderId="10" applyNumberFormat="0" applyAlignment="0" applyProtection="0"/>
    <xf numFmtId="0" fontId="12" fillId="22" borderId="11" applyNumberFormat="0" applyAlignment="0" applyProtection="0"/>
    <xf numFmtId="0" fontId="13" fillId="22" borderId="10" applyNumberFormat="0" applyAlignment="0" applyProtection="0"/>
    <xf numFmtId="0" fontId="14" fillId="0" borderId="12" applyNumberFormat="0" applyFill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5" applyNumberFormat="0" applyFill="0" applyAlignment="0" applyProtection="0"/>
    <xf numFmtId="0" fontId="18" fillId="23" borderId="16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5" borderId="17" applyNumberFormat="0" applyFont="0" applyAlignment="0" applyProtection="0"/>
    <xf numFmtId="0" fontId="23" fillId="0" borderId="18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8" fillId="0" borderId="0"/>
    <xf numFmtId="0" fontId="1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8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9" fillId="7" borderId="0" applyNumberFormat="0" applyBorder="0" applyAlignment="0" applyProtection="0"/>
    <xf numFmtId="0" fontId="8" fillId="0" borderId="0"/>
    <xf numFmtId="0" fontId="26" fillId="0" borderId="0"/>
    <xf numFmtId="0" fontId="29" fillId="0" borderId="0"/>
    <xf numFmtId="172" fontId="29" fillId="0" borderId="0"/>
    <xf numFmtId="0" fontId="39" fillId="0" borderId="0"/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38" fontId="40" fillId="0" borderId="0">
      <alignment vertical="top"/>
    </xf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6" borderId="0" applyNumberFormat="0" applyBorder="0" applyAlignment="0" applyProtection="0"/>
    <xf numFmtId="0" fontId="9" fillId="6" borderId="0" applyNumberFormat="0" applyBorder="0" applyAlignment="0" applyProtection="0"/>
    <xf numFmtId="0" fontId="9" fillId="23" borderId="0" applyNumberFormat="0" applyBorder="0" applyAlignment="0" applyProtection="0"/>
    <xf numFmtId="0" fontId="9" fillId="26" borderId="0" applyNumberFormat="0" applyBorder="0" applyAlignment="0" applyProtection="0"/>
    <xf numFmtId="0" fontId="9" fillId="9" borderId="0" applyNumberFormat="0" applyBorder="0" applyAlignment="0" applyProtection="0"/>
    <xf numFmtId="0" fontId="10" fillId="16" borderId="0" applyNumberFormat="0" applyBorder="0" applyAlignment="0" applyProtection="0"/>
    <xf numFmtId="0" fontId="10" fillId="6" borderId="0" applyNumberFormat="0" applyBorder="0" applyAlignment="0" applyProtection="0"/>
    <xf numFmtId="0" fontId="10" fillId="22" borderId="0" applyNumberFormat="0" applyBorder="0" applyAlignment="0" applyProtection="0"/>
    <xf numFmtId="0" fontId="10" fillId="9" borderId="0" applyNumberFormat="0" applyBorder="0" applyAlignment="0" applyProtection="0"/>
    <xf numFmtId="0" fontId="50" fillId="27" borderId="10" applyNumberFormat="0" applyAlignment="0"/>
    <xf numFmtId="0" fontId="41" fillId="0" borderId="10" applyNumberFormat="0" applyAlignment="0">
      <protection locked="0"/>
    </xf>
    <xf numFmtId="0" fontId="41" fillId="0" borderId="10" applyNumberFormat="0" applyAlignment="0">
      <protection locked="0"/>
    </xf>
    <xf numFmtId="0" fontId="41" fillId="0" borderId="10" applyNumberFormat="0" applyAlignment="0">
      <protection locked="0"/>
    </xf>
    <xf numFmtId="171" fontId="33" fillId="0" borderId="0" applyFont="0" applyFill="0" applyBorder="0" applyAlignment="0" applyProtection="0"/>
    <xf numFmtId="168" fontId="31" fillId="28" borderId="0">
      <protection locked="0"/>
    </xf>
    <xf numFmtId="0" fontId="34" fillId="0" borderId="0" applyFill="0" applyBorder="0" applyProtection="0">
      <alignment vertical="center"/>
    </xf>
    <xf numFmtId="169" fontId="31" fillId="28" borderId="0">
      <protection locked="0"/>
    </xf>
    <xf numFmtId="173" fontId="31" fillId="28" borderId="0">
      <protection locked="0"/>
    </xf>
    <xf numFmtId="0" fontId="41" fillId="29" borderId="10" applyAlignment="0">
      <alignment horizontal="left" vertical="center"/>
    </xf>
    <xf numFmtId="0" fontId="35" fillId="0" borderId="0" applyNumberFormat="0" applyFill="0" applyBorder="0" applyAlignment="0" applyProtection="0">
      <alignment vertical="top"/>
      <protection locked="0"/>
    </xf>
    <xf numFmtId="0" fontId="41" fillId="6" borderId="10" applyNumberFormat="0" applyAlignment="0"/>
    <xf numFmtId="0" fontId="41" fillId="22" borderId="10" applyNumberFormat="0" applyAlignment="0"/>
    <xf numFmtId="0" fontId="41" fillId="22" borderId="10" applyNumberFormat="0" applyAlignment="0"/>
    <xf numFmtId="0" fontId="41" fillId="22" borderId="10" applyNumberFormat="0" applyAlignment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8" fillId="0" borderId="0"/>
    <xf numFmtId="0" fontId="34" fillId="0" borderId="0" applyFill="0" applyBorder="0" applyProtection="0">
      <alignment vertical="center"/>
    </xf>
    <xf numFmtId="0" fontId="34" fillId="0" borderId="0" applyFill="0" applyBorder="0" applyProtection="0">
      <alignment vertical="center"/>
    </xf>
    <xf numFmtId="0" fontId="51" fillId="30" borderId="19" applyNumberFormat="0">
      <alignment horizontal="center" vertical="center"/>
    </xf>
    <xf numFmtId="0" fontId="51" fillId="30" borderId="19" applyNumberFormat="0">
      <alignment horizontal="center" vertical="center"/>
    </xf>
    <xf numFmtId="49" fontId="42" fillId="31" borderId="20" applyNumberFormat="0">
      <alignment horizontal="center" vertical="center"/>
    </xf>
    <xf numFmtId="0" fontId="10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2" fillId="10" borderId="11" applyNumberFormat="0" applyAlignment="0" applyProtection="0"/>
    <xf numFmtId="0" fontId="13" fillId="10" borderId="10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9" fontId="52" fillId="0" borderId="0" applyNumberFormat="0" applyFill="0" applyBorder="0" applyAlignment="0" applyProtection="0">
      <alignment vertical="top"/>
    </xf>
    <xf numFmtId="0" fontId="53" fillId="0" borderId="0" applyBorder="0">
      <alignment horizontal="center" vertical="center" wrapText="1"/>
    </xf>
    <xf numFmtId="0" fontId="47" fillId="0" borderId="21" applyNumberFormat="0" applyFill="0" applyAlignment="0" applyProtection="0"/>
    <xf numFmtId="0" fontId="48" fillId="0" borderId="22" applyNumberFormat="0" applyFill="0" applyAlignment="0" applyProtection="0"/>
    <xf numFmtId="0" fontId="49" fillId="0" borderId="23" applyNumberFormat="0" applyFill="0" applyAlignment="0" applyProtection="0"/>
    <xf numFmtId="0" fontId="49" fillId="0" borderId="0" applyNumberFormat="0" applyFill="0" applyBorder="0" applyAlignment="0" applyProtection="0"/>
    <xf numFmtId="0" fontId="32" fillId="0" borderId="24" applyBorder="0">
      <alignment horizontal="center" vertical="center" wrapText="1"/>
    </xf>
    <xf numFmtId="4" fontId="31" fillId="28" borderId="2" applyBorder="0">
      <alignment horizontal="right"/>
    </xf>
    <xf numFmtId="0" fontId="17" fillId="0" borderId="25" applyNumberFormat="0" applyFill="0" applyAlignment="0" applyProtection="0"/>
    <xf numFmtId="0" fontId="18" fillId="35" borderId="16" applyNumberFormat="0" applyAlignment="0" applyProtection="0"/>
    <xf numFmtId="0" fontId="46" fillId="0" borderId="0" applyNumberFormat="0" applyFill="0" applyBorder="0" applyAlignment="0" applyProtection="0"/>
    <xf numFmtId="0" fontId="20" fillId="9" borderId="0" applyNumberFormat="0" applyBorder="0" applyAlignment="0" applyProtection="0"/>
    <xf numFmtId="49" fontId="31" fillId="0" borderId="0" applyBorder="0">
      <alignment vertical="top"/>
    </xf>
    <xf numFmtId="49" fontId="31" fillId="0" borderId="0" applyBorder="0">
      <alignment vertical="top"/>
    </xf>
    <xf numFmtId="49" fontId="31" fillId="0" borderId="0" applyBorder="0">
      <alignment vertical="top"/>
    </xf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170" fontId="57" fillId="0" borderId="0" applyNumberFormat="0" applyBorder="0" applyProtection="0"/>
    <xf numFmtId="0" fontId="26" fillId="0" borderId="0"/>
    <xf numFmtId="49" fontId="31" fillId="0" borderId="0" applyBorder="0">
      <alignment vertical="top"/>
    </xf>
    <xf numFmtId="0" fontId="45" fillId="36" borderId="0" applyNumberFormat="0" applyBorder="0" applyAlignment="0">
      <alignment horizontal="left" vertical="center"/>
    </xf>
    <xf numFmtId="0" fontId="31" fillId="0" borderId="0" applyNumberFormat="0" applyFill="0" applyBorder="0" applyAlignment="0" applyProtection="0"/>
    <xf numFmtId="0" fontId="45" fillId="36" borderId="0" applyNumberFormat="0" applyBorder="0" applyAlignment="0">
      <alignment horizontal="left" vertical="center"/>
    </xf>
    <xf numFmtId="0" fontId="26" fillId="0" borderId="0"/>
    <xf numFmtId="0" fontId="5" fillId="0" borderId="0"/>
    <xf numFmtId="0" fontId="54" fillId="12" borderId="0"/>
    <xf numFmtId="0" fontId="41" fillId="0" borderId="0">
      <alignment wrapText="1"/>
    </xf>
    <xf numFmtId="0" fontId="41" fillId="0" borderId="0">
      <alignment wrapText="1"/>
    </xf>
    <xf numFmtId="0" fontId="41" fillId="0" borderId="0">
      <alignment wrapText="1"/>
    </xf>
    <xf numFmtId="0" fontId="41" fillId="0" borderId="0">
      <alignment wrapText="1"/>
    </xf>
    <xf numFmtId="49" fontId="31" fillId="0" borderId="0" applyBorder="0">
      <alignment vertical="top"/>
    </xf>
    <xf numFmtId="0" fontId="26" fillId="0" borderId="0"/>
    <xf numFmtId="49" fontId="31" fillId="36" borderId="0" applyBorder="0">
      <alignment vertical="top"/>
    </xf>
    <xf numFmtId="49" fontId="31" fillId="36" borderId="0" applyBorder="0">
      <alignment vertical="top"/>
    </xf>
    <xf numFmtId="0" fontId="26" fillId="0" borderId="0"/>
    <xf numFmtId="0" fontId="26" fillId="0" borderId="0"/>
    <xf numFmtId="0" fontId="26" fillId="0" borderId="0"/>
    <xf numFmtId="0" fontId="5" fillId="0" borderId="0"/>
    <xf numFmtId="0" fontId="45" fillId="36" borderId="0" applyNumberFormat="0" applyBorder="0" applyAlignment="0">
      <alignment horizontal="left" vertical="center"/>
    </xf>
    <xf numFmtId="0" fontId="26" fillId="25" borderId="17" applyNumberFormat="0" applyFont="0" applyAlignment="0" applyProtection="0"/>
    <xf numFmtId="0" fontId="55" fillId="0" borderId="0" applyNumberFormat="0" applyFill="0" applyBorder="0" applyAlignment="0" applyProtection="0"/>
    <xf numFmtId="4" fontId="31" fillId="37" borderId="0" applyBorder="0">
      <alignment horizontal="right"/>
    </xf>
    <xf numFmtId="4" fontId="31" fillId="37" borderId="26" applyBorder="0">
      <alignment horizontal="right"/>
    </xf>
    <xf numFmtId="4" fontId="31" fillId="37" borderId="2" applyFont="0" applyBorder="0">
      <alignment horizontal="right"/>
    </xf>
    <xf numFmtId="0" fontId="56" fillId="6" borderId="0" applyNumberFormat="0" applyBorder="0" applyAlignment="0" applyProtection="0"/>
    <xf numFmtId="0" fontId="26" fillId="0" borderId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10" fillId="14" borderId="0" applyNumberFormat="0" applyBorder="0" applyAlignment="0" applyProtection="0"/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10" fillId="15" borderId="0" applyNumberFormat="0" applyBorder="0" applyAlignment="0" applyProtection="0"/>
    <xf numFmtId="0" fontId="9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10" fillId="12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59" fillId="0" borderId="0"/>
    <xf numFmtId="0" fontId="58" fillId="0" borderId="0" applyNumberFormat="0" applyBorder="0" applyProtection="0"/>
    <xf numFmtId="0" fontId="26" fillId="0" borderId="0"/>
    <xf numFmtId="9" fontId="5" fillId="0" borderId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</cellStyleXfs>
  <cellXfs count="100">
    <xf numFmtId="0" fontId="0" fillId="0" borderId="0" xfId="0"/>
    <xf numFmtId="0" fontId="1" fillId="2" borderId="0" xfId="1" applyFont="1" applyFill="1"/>
    <xf numFmtId="0" fontId="1" fillId="2" borderId="0" xfId="1" applyFont="1" applyFill="1" applyBorder="1"/>
    <xf numFmtId="0" fontId="1" fillId="2" borderId="2" xfId="1" applyFont="1" applyFill="1" applyBorder="1" applyAlignment="1">
      <alignment horizontal="center" vertical="center" textRotation="90" wrapText="1"/>
    </xf>
    <xf numFmtId="165" fontId="6" fillId="3" borderId="2" xfId="3" applyNumberFormat="1" applyFont="1" applyFill="1" applyBorder="1" applyAlignment="1" applyProtection="1">
      <alignment horizontal="left" vertical="center" wrapText="1"/>
    </xf>
    <xf numFmtId="165" fontId="7" fillId="0" borderId="2" xfId="3" applyNumberFormat="1" applyFont="1" applyFill="1" applyBorder="1" applyAlignment="1" applyProtection="1">
      <alignment horizontal="left" vertical="center" wrapText="1"/>
    </xf>
    <xf numFmtId="165" fontId="7" fillId="0" borderId="9" xfId="3" applyNumberFormat="1" applyFont="1" applyFill="1" applyBorder="1" applyAlignment="1" applyProtection="1">
      <alignment horizontal="center" vertical="center" wrapText="1"/>
    </xf>
    <xf numFmtId="165" fontId="7" fillId="0" borderId="2" xfId="3" applyNumberFormat="1" applyFont="1" applyFill="1" applyBorder="1" applyAlignment="1" applyProtection="1">
      <alignment horizontal="center" vertical="center" wrapText="1"/>
    </xf>
    <xf numFmtId="165" fontId="6" fillId="3" borderId="9" xfId="3" applyNumberFormat="1" applyFont="1" applyFill="1" applyBorder="1" applyAlignment="1" applyProtection="1">
      <alignment horizontal="center" vertical="center" wrapText="1"/>
    </xf>
    <xf numFmtId="165" fontId="6" fillId="3" borderId="2" xfId="3" applyNumberFormat="1" applyFont="1" applyFill="1" applyBorder="1" applyAlignment="1" applyProtection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2" fillId="2" borderId="0" xfId="1" applyFont="1" applyFill="1" applyBorder="1" applyAlignment="1">
      <alignment horizontal="center"/>
    </xf>
    <xf numFmtId="4" fontId="1" fillId="2" borderId="0" xfId="1" applyNumberFormat="1" applyFont="1" applyFill="1"/>
    <xf numFmtId="0" fontId="2" fillId="2" borderId="0" xfId="1" applyFont="1" applyFill="1" applyAlignment="1">
      <alignment horizontal="right" vertical="center"/>
    </xf>
    <xf numFmtId="0" fontId="2" fillId="0" borderId="0" xfId="1" applyFont="1" applyAlignment="1">
      <alignment horizontal="right" vertical="center"/>
    </xf>
    <xf numFmtId="4" fontId="2" fillId="2" borderId="0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center"/>
    </xf>
    <xf numFmtId="4" fontId="4" fillId="2" borderId="0" xfId="2" applyNumberFormat="1" applyFont="1" applyFill="1" applyAlignment="1">
      <alignment horizontal="center" vertical="center"/>
    </xf>
    <xf numFmtId="0" fontId="1" fillId="2" borderId="0" xfId="1" applyFont="1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3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9" fontId="6" fillId="38" borderId="2" xfId="1" applyNumberFormat="1" applyFont="1" applyFill="1" applyBorder="1" applyAlignment="1">
      <alignment horizontal="center" vertical="center" wrapText="1"/>
    </xf>
    <xf numFmtId="174" fontId="6" fillId="38" borderId="2" xfId="108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 applyProtection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169" fontId="7" fillId="2" borderId="2" xfId="1" applyNumberFormat="1" applyFont="1" applyFill="1" applyBorder="1" applyAlignment="1">
      <alignment horizontal="center" vertical="center" wrapText="1"/>
    </xf>
    <xf numFmtId="169" fontId="7" fillId="0" borderId="2" xfId="1" applyNumberFormat="1" applyFont="1" applyFill="1" applyBorder="1" applyAlignment="1">
      <alignment horizontal="center" vertical="center" wrapText="1"/>
    </xf>
    <xf numFmtId="173" fontId="7" fillId="0" borderId="2" xfId="1" applyNumberFormat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/>
    </xf>
    <xf numFmtId="16" fontId="7" fillId="39" borderId="27" xfId="0" quotePrefix="1" applyNumberFormat="1" applyFont="1" applyFill="1" applyBorder="1" applyAlignment="1">
      <alignment horizontal="center" vertical="center" wrapText="1"/>
    </xf>
    <xf numFmtId="0" fontId="6" fillId="39" borderId="2" xfId="3" applyFont="1" applyFill="1" applyBorder="1" applyAlignment="1" applyProtection="1">
      <alignment horizontal="left" vertical="center" wrapText="1"/>
    </xf>
    <xf numFmtId="0" fontId="6" fillId="39" borderId="2" xfId="3" applyFont="1" applyFill="1" applyBorder="1" applyAlignment="1" applyProtection="1">
      <alignment horizontal="center" vertical="center" wrapText="1"/>
    </xf>
    <xf numFmtId="169" fontId="7" fillId="40" borderId="2" xfId="1" applyNumberFormat="1" applyFont="1" applyFill="1" applyBorder="1" applyAlignment="1">
      <alignment horizontal="center" vertical="center"/>
    </xf>
    <xf numFmtId="174" fontId="7" fillId="40" borderId="2" xfId="108" applyNumberFormat="1" applyFont="1" applyFill="1" applyBorder="1" applyAlignment="1">
      <alignment horizontal="center" vertical="center"/>
    </xf>
    <xf numFmtId="49" fontId="6" fillId="3" borderId="27" xfId="0" quotePrefix="1" applyNumberFormat="1" applyFont="1" applyFill="1" applyBorder="1" applyAlignment="1">
      <alignment horizontal="center" vertical="center" wrapText="1"/>
    </xf>
    <xf numFmtId="165" fontId="7" fillId="3" borderId="2" xfId="3" applyNumberFormat="1" applyFont="1" applyFill="1" applyBorder="1" applyAlignment="1" applyProtection="1">
      <alignment horizontal="center" vertical="center" wrapText="1"/>
    </xf>
    <xf numFmtId="169" fontId="61" fillId="3" borderId="2" xfId="0" applyNumberFormat="1" applyFont="1" applyFill="1" applyBorder="1" applyAlignment="1">
      <alignment horizontal="center" vertical="center"/>
    </xf>
    <xf numFmtId="174" fontId="61" fillId="3" borderId="2" xfId="108" applyNumberFormat="1" applyFont="1" applyFill="1" applyBorder="1" applyAlignment="1">
      <alignment horizontal="center" vertical="center"/>
    </xf>
    <xf numFmtId="49" fontId="7" fillId="0" borderId="27" xfId="0" quotePrefix="1" applyNumberFormat="1" applyFont="1" applyFill="1" applyBorder="1" applyAlignment="1">
      <alignment horizontal="center" vertical="center" wrapText="1"/>
    </xf>
    <xf numFmtId="169" fontId="62" fillId="0" borderId="2" xfId="0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center" vertical="center"/>
    </xf>
    <xf numFmtId="169" fontId="7" fillId="2" borderId="2" xfId="1" applyNumberFormat="1" applyFont="1" applyFill="1" applyBorder="1" applyAlignment="1">
      <alignment horizontal="center" vertical="center"/>
    </xf>
    <xf numFmtId="174" fontId="7" fillId="2" borderId="2" xfId="108" applyNumberFormat="1" applyFont="1" applyFill="1" applyBorder="1" applyAlignment="1">
      <alignment horizontal="center" vertical="center"/>
    </xf>
    <xf numFmtId="2" fontId="7" fillId="0" borderId="2" xfId="1" applyNumberFormat="1" applyFont="1" applyFill="1" applyBorder="1" applyAlignment="1">
      <alignment horizontal="left" vertical="center" wrapText="1"/>
    </xf>
    <xf numFmtId="169" fontId="6" fillId="3" borderId="2" xfId="1" applyNumberFormat="1" applyFont="1" applyFill="1" applyBorder="1" applyAlignment="1">
      <alignment horizontal="center" vertical="center"/>
    </xf>
    <xf numFmtId="174" fontId="6" fillId="3" borderId="2" xfId="108" applyNumberFormat="1" applyFont="1" applyFill="1" applyBorder="1" applyAlignment="1">
      <alignment horizontal="center" vertical="center"/>
    </xf>
    <xf numFmtId="2" fontId="60" fillId="0" borderId="2" xfId="1" applyNumberFormat="1" applyFont="1" applyBorder="1" applyAlignment="1">
      <alignment horizontal="left" vertical="center" wrapText="1"/>
    </xf>
    <xf numFmtId="3" fontId="62" fillId="0" borderId="2" xfId="0" applyNumberFormat="1" applyFont="1" applyFill="1" applyBorder="1" applyAlignment="1">
      <alignment horizontal="center" vertical="center"/>
    </xf>
    <xf numFmtId="2" fontId="1" fillId="0" borderId="2" xfId="1" applyNumberFormat="1" applyFont="1" applyBorder="1" applyAlignment="1">
      <alignment horizontal="left" vertical="center" wrapText="1"/>
    </xf>
    <xf numFmtId="49" fontId="7" fillId="3" borderId="27" xfId="0" quotePrefix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43" fontId="7" fillId="3" borderId="27" xfId="794" quotePrefix="1" applyFont="1" applyFill="1" applyBorder="1" applyAlignment="1">
      <alignment horizontal="center" vertical="center" wrapText="1"/>
    </xf>
    <xf numFmtId="43" fontId="6" fillId="0" borderId="27" xfId="794" quotePrefix="1" applyFont="1" applyFill="1" applyBorder="1" applyAlignment="1">
      <alignment horizontal="center" vertical="center" wrapText="1"/>
    </xf>
    <xf numFmtId="165" fontId="6" fillId="0" borderId="2" xfId="3" applyNumberFormat="1" applyFont="1" applyFill="1" applyBorder="1" applyAlignment="1" applyProtection="1">
      <alignment horizontal="left" vertical="center" wrapText="1"/>
    </xf>
    <xf numFmtId="165" fontId="6" fillId="0" borderId="2" xfId="3" applyNumberFormat="1" applyFont="1" applyFill="1" applyBorder="1" applyAlignment="1" applyProtection="1">
      <alignment horizontal="center" vertical="center" wrapText="1"/>
    </xf>
    <xf numFmtId="169" fontId="61" fillId="0" borderId="2" xfId="0" applyNumberFormat="1" applyFont="1" applyFill="1" applyBorder="1" applyAlignment="1">
      <alignment horizontal="center" vertical="center"/>
    </xf>
    <xf numFmtId="9" fontId="61" fillId="0" borderId="2" xfId="108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center" vertical="center" wrapText="1"/>
    </xf>
    <xf numFmtId="16" fontId="6" fillId="39" borderId="27" xfId="0" quotePrefix="1" applyNumberFormat="1" applyFont="1" applyFill="1" applyBorder="1" applyAlignment="1">
      <alignment horizontal="center" vertical="center" wrapText="1"/>
    </xf>
    <xf numFmtId="169" fontId="6" fillId="40" borderId="2" xfId="1" applyNumberFormat="1" applyFont="1" applyFill="1" applyBorder="1" applyAlignment="1">
      <alignment horizontal="center" vertical="center"/>
    </xf>
    <xf numFmtId="174" fontId="6" fillId="40" borderId="2" xfId="108" applyNumberFormat="1" applyFont="1" applyFill="1" applyBorder="1" applyAlignment="1">
      <alignment horizontal="center" vertical="center"/>
    </xf>
    <xf numFmtId="16" fontId="6" fillId="3" borderId="27" xfId="0" quotePrefix="1" applyNumberFormat="1" applyFont="1" applyFill="1" applyBorder="1" applyAlignment="1">
      <alignment horizontal="center" vertical="center" wrapText="1"/>
    </xf>
    <xf numFmtId="0" fontId="6" fillId="3" borderId="2" xfId="3" applyFont="1" applyFill="1" applyBorder="1" applyAlignment="1" applyProtection="1">
      <alignment horizontal="left" vertical="center" wrapText="1"/>
    </xf>
    <xf numFmtId="0" fontId="6" fillId="3" borderId="2" xfId="3" applyFont="1" applyFill="1" applyBorder="1" applyAlignment="1" applyProtection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174" fontId="61" fillId="3" borderId="2" xfId="0" applyNumberFormat="1" applyFont="1" applyFill="1" applyBorder="1" applyAlignment="1">
      <alignment horizontal="center" vertical="center"/>
    </xf>
    <xf numFmtId="49" fontId="6" fillId="39" borderId="27" xfId="0" applyNumberFormat="1" applyFont="1" applyFill="1" applyBorder="1" applyAlignment="1">
      <alignment horizontal="center" vertical="center" wrapText="1"/>
    </xf>
    <xf numFmtId="49" fontId="7" fillId="0" borderId="27" xfId="0" applyNumberFormat="1" applyFont="1" applyFill="1" applyBorder="1" applyAlignment="1">
      <alignment horizontal="center" vertical="center" wrapText="1"/>
    </xf>
    <xf numFmtId="0" fontId="7" fillId="0" borderId="2" xfId="3" applyFont="1" applyFill="1" applyBorder="1" applyAlignment="1" applyProtection="1">
      <alignment horizontal="left" vertical="center" wrapText="1"/>
    </xf>
    <xf numFmtId="0" fontId="7" fillId="0" borderId="2" xfId="3" applyFont="1" applyFill="1" applyBorder="1" applyAlignment="1" applyProtection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49" fontId="7" fillId="39" borderId="27" xfId="0" applyNumberFormat="1" applyFont="1" applyFill="1" applyBorder="1" applyAlignment="1">
      <alignment horizontal="center" vertical="center" wrapText="1"/>
    </xf>
    <xf numFmtId="169" fontId="7" fillId="0" borderId="2" xfId="0" applyNumberFormat="1" applyFont="1" applyFill="1" applyBorder="1" applyAlignment="1">
      <alignment horizontal="center" vertical="center"/>
    </xf>
    <xf numFmtId="0" fontId="7" fillId="2" borderId="0" xfId="1" applyFont="1" applyFill="1"/>
    <xf numFmtId="4" fontId="7" fillId="2" borderId="0" xfId="1" applyNumberFormat="1" applyFont="1" applyFill="1"/>
    <xf numFmtId="0" fontId="7" fillId="2" borderId="0" xfId="1" applyFont="1" applyFill="1" applyAlignment="1">
      <alignment vertical="center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1" fillId="2" borderId="1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 vertical="center"/>
    </xf>
    <xf numFmtId="0" fontId="2" fillId="2" borderId="0" xfId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/>
    </xf>
  </cellXfs>
  <cellStyles count="795">
    <cellStyle name=" 1" xfId="628"/>
    <cellStyle name=" 1 2" xfId="629"/>
    <cellStyle name=" 1_Stage1" xfId="630"/>
    <cellStyle name="_Model_RAB Мой_PR.PROG.WARM.NOTCOMBI.2012.2.16_v1.4(04.04.11) " xfId="631"/>
    <cellStyle name="_Model_RAB Мой_Книга2_PR.PROG.WARM.NOTCOMBI.2012.2.16_v1.4(04.04.11) " xfId="632"/>
    <cellStyle name="_Model_RAB_MRSK_svod_PR.PROG.WARM.NOTCOMBI.2012.2.16_v1.4(04.04.11) " xfId="633"/>
    <cellStyle name="_Model_RAB_MRSK_svod_Книга2_PR.PROG.WARM.NOTCOMBI.2012.2.16_v1.4(04.04.11) " xfId="634"/>
    <cellStyle name="_МОДЕЛЬ_1 (2)_PR.PROG.WARM.NOTCOMBI.2012.2.16_v1.4(04.04.11) " xfId="635"/>
    <cellStyle name="_МОДЕЛЬ_1 (2)_Книга2_PR.PROG.WARM.NOTCOMBI.2012.2.16_v1.4(04.04.11) " xfId="636"/>
    <cellStyle name="_пр 5 тариф RAB_PR.PROG.WARM.NOTCOMBI.2012.2.16_v1.4(04.04.11) " xfId="637"/>
    <cellStyle name="_пр 5 тариф RAB_Книга2_PR.PROG.WARM.NOTCOMBI.2012.2.16_v1.4(04.04.11) " xfId="638"/>
    <cellStyle name="_Расчет RAB_22072008_PR.PROG.WARM.NOTCOMBI.2012.2.16_v1.4(04.04.11) " xfId="639"/>
    <cellStyle name="_Расчет RAB_22072008_Книга2_PR.PROG.WARM.NOTCOMBI.2012.2.16_v1.4(04.04.11) " xfId="640"/>
    <cellStyle name="_Расчет RAB_Лен и МОЭСК_с 2010 года_14.04.2009_со сглаж_version 3.0_без ФСК_PR.PROG.WARM.NOTCOMBI.2012.2.16_v1.4(04.04.11) " xfId="641"/>
    <cellStyle name="_Расчет RAB_Лен и МОЭСК_с 2010 года_14.04.2009_со сглаж_version 3.0_без ФСК_Книга2_PR.PROG.WARM.NOTCOMBI.2012.2.16_v1.4(04.04.11) " xfId="642"/>
    <cellStyle name="20% - Акцент1 2" xfId="63"/>
    <cellStyle name="20% — акцент1 2" xfId="6"/>
    <cellStyle name="20% - Акцент1 2 2" xfId="643"/>
    <cellStyle name="20% — акцент1 3" xfId="42"/>
    <cellStyle name="20% — акцент1 4" xfId="753"/>
    <cellStyle name="20% — акцент1 5" xfId="760"/>
    <cellStyle name="20% - Акцент2 2" xfId="64"/>
    <cellStyle name="20% — акцент2 2" xfId="7"/>
    <cellStyle name="20% - Акцент2 2 2" xfId="644"/>
    <cellStyle name="20% — акцент2 3" xfId="282"/>
    <cellStyle name="20% — акцент2 4" xfId="752"/>
    <cellStyle name="20% — акцент2 5" xfId="756"/>
    <cellStyle name="20% - Акцент3 2" xfId="65"/>
    <cellStyle name="20% — акцент3 2" xfId="8"/>
    <cellStyle name="20% — акцент3 3" xfId="5"/>
    <cellStyle name="20% — акцент3 4" xfId="784"/>
    <cellStyle name="20% — акцент3 5" xfId="787"/>
    <cellStyle name="20% - Акцент4 2" xfId="66"/>
    <cellStyle name="20% — акцент4 2" xfId="9"/>
    <cellStyle name="20% - Акцент4 2 2" xfId="645"/>
    <cellStyle name="20% — акцент4 3" xfId="625"/>
    <cellStyle name="20% — акцент4 4" xfId="783"/>
    <cellStyle name="20% — акцент4 5" xfId="786"/>
    <cellStyle name="20% - Акцент5 2" xfId="67"/>
    <cellStyle name="20% — акцент5 2" xfId="10"/>
    <cellStyle name="20% - Акцент5 2 2" xfId="646"/>
    <cellStyle name="20% — акцент5 3" xfId="738"/>
    <cellStyle name="20% — акцент5 4" xfId="782"/>
    <cellStyle name="20% — акцент5 5" xfId="785"/>
    <cellStyle name="20% - Акцент6 2" xfId="68"/>
    <cellStyle name="20% — акцент6 2" xfId="11"/>
    <cellStyle name="20% — акцент6 3" xfId="739"/>
    <cellStyle name="20% — акцент6 4" xfId="764"/>
    <cellStyle name="20% — акцент6 5" xfId="758"/>
    <cellStyle name="40% - Акцент1 2" xfId="69"/>
    <cellStyle name="40% — акцент1 2" xfId="12"/>
    <cellStyle name="40% — акцент1 3" xfId="740"/>
    <cellStyle name="40% — акцент1 4" xfId="754"/>
    <cellStyle name="40% — акцент1 5" xfId="766"/>
    <cellStyle name="40% - Акцент2 2" xfId="70"/>
    <cellStyle name="40% — акцент2 2" xfId="13"/>
    <cellStyle name="40% — акцент2 3" xfId="741"/>
    <cellStyle name="40% — акцент2 4" xfId="777"/>
    <cellStyle name="40% — акцент2 5" xfId="778"/>
    <cellStyle name="40% - Акцент3 2" xfId="71"/>
    <cellStyle name="40% — акцент3 2" xfId="14"/>
    <cellStyle name="40% - Акцент3 2 2" xfId="647"/>
    <cellStyle name="40% — акцент3 3" xfId="742"/>
    <cellStyle name="40% — акцент3 4" xfId="770"/>
    <cellStyle name="40% — акцент3 5" xfId="757"/>
    <cellStyle name="40% - Акцент4 2" xfId="72"/>
    <cellStyle name="40% — акцент4 2" xfId="15"/>
    <cellStyle name="40% - Акцент4 2 2" xfId="648"/>
    <cellStyle name="40% — акцент4 3" xfId="743"/>
    <cellStyle name="40% — акцент4 4" xfId="763"/>
    <cellStyle name="40% — акцент4 5" xfId="771"/>
    <cellStyle name="40% - Акцент5 2" xfId="73"/>
    <cellStyle name="40% — акцент5 2" xfId="16"/>
    <cellStyle name="40% - Акцент5 2 2" xfId="649"/>
    <cellStyle name="40% — акцент5 3" xfId="744"/>
    <cellStyle name="40% — акцент5 4" xfId="776"/>
    <cellStyle name="40% — акцент5 5" xfId="779"/>
    <cellStyle name="40% - Акцент6 2" xfId="74"/>
    <cellStyle name="40% — акцент6 2" xfId="17"/>
    <cellStyle name="40% - Акцент6 2 2" xfId="650"/>
    <cellStyle name="40% — акцент6 3" xfId="745"/>
    <cellStyle name="40% — акцент6 4" xfId="769"/>
    <cellStyle name="40% — акцент6 5" xfId="765"/>
    <cellStyle name="60% - Акцент1 2" xfId="75"/>
    <cellStyle name="60% — акцент1 2" xfId="18"/>
    <cellStyle name="60% - Акцент1 2 2" xfId="651"/>
    <cellStyle name="60% — акцент1 3" xfId="746"/>
    <cellStyle name="60% — акцент1 4" xfId="762"/>
    <cellStyle name="60% — акцент1 5" xfId="755"/>
    <cellStyle name="60% - Акцент2 2" xfId="76"/>
    <cellStyle name="60% — акцент2 2" xfId="19"/>
    <cellStyle name="60% — акцент2 3" xfId="747"/>
    <cellStyle name="60% — акцент2 4" xfId="775"/>
    <cellStyle name="60% — акцент2 5" xfId="780"/>
    <cellStyle name="60% - Акцент3 2" xfId="77"/>
    <cellStyle name="60% — акцент3 2" xfId="20"/>
    <cellStyle name="60% - Акцент3 2 2" xfId="652"/>
    <cellStyle name="60% — акцент3 3" xfId="748"/>
    <cellStyle name="60% — акцент3 4" xfId="768"/>
    <cellStyle name="60% — акцент3 5" xfId="772"/>
    <cellStyle name="60% - Акцент4 2" xfId="78"/>
    <cellStyle name="60% — акцент4 2" xfId="21"/>
    <cellStyle name="60% - Акцент4 2 2" xfId="653"/>
    <cellStyle name="60% — акцент4 3" xfId="749"/>
    <cellStyle name="60% — акцент4 4" xfId="761"/>
    <cellStyle name="60% — акцент4 5" xfId="759"/>
    <cellStyle name="60% - Акцент5 2" xfId="79"/>
    <cellStyle name="60% — акцент5 2" xfId="22"/>
    <cellStyle name="60% — акцент5 3" xfId="750"/>
    <cellStyle name="60% — акцент5 4" xfId="774"/>
    <cellStyle name="60% — акцент5 5" xfId="781"/>
    <cellStyle name="60% - Акцент6 2" xfId="80"/>
    <cellStyle name="60% — акцент6 2" xfId="23"/>
    <cellStyle name="60% - Акцент6 2 2" xfId="654"/>
    <cellStyle name="60% — акцент6 3" xfId="751"/>
    <cellStyle name="60% — акцент6 4" xfId="767"/>
    <cellStyle name="60% — акцент6 5" xfId="773"/>
    <cellStyle name="Action" xfId="655"/>
    <cellStyle name="Cells" xfId="656"/>
    <cellStyle name="Cells 2" xfId="657"/>
    <cellStyle name="Cells_TEPLO.PREDEL.2016.M(v1.0)" xfId="658"/>
    <cellStyle name="Currency [0]" xfId="659"/>
    <cellStyle name="currency1" xfId="660"/>
    <cellStyle name="Currency2" xfId="661"/>
    <cellStyle name="currency3" xfId="662"/>
    <cellStyle name="currency4" xfId="663"/>
    <cellStyle name="DblClick" xfId="664"/>
    <cellStyle name="Followed Hyperlink" xfId="665"/>
    <cellStyle name="Formuls" xfId="666"/>
    <cellStyle name="Header" xfId="667"/>
    <cellStyle name="Header 3" xfId="668"/>
    <cellStyle name="Header_TEPLO.PREDEL.2016.M(v1.0)" xfId="669"/>
    <cellStyle name="Hyperlink" xfId="670"/>
    <cellStyle name="normal" xfId="671"/>
    <cellStyle name="Normal 2" xfId="81"/>
    <cellStyle name="Normal_баланс для заливки" xfId="737"/>
    <cellStyle name="Normal1" xfId="672"/>
    <cellStyle name="Normal2" xfId="673"/>
    <cellStyle name="Percent1" xfId="674"/>
    <cellStyle name="Title" xfId="675"/>
    <cellStyle name="Title 2" xfId="676"/>
    <cellStyle name="Title 4" xfId="677"/>
    <cellStyle name="Акцент1 2" xfId="82"/>
    <cellStyle name="Акцент1 2 2" xfId="678"/>
    <cellStyle name="Акцент1 3" xfId="24"/>
    <cellStyle name="Акцент2 2" xfId="83"/>
    <cellStyle name="Акцент2 2 2" xfId="679"/>
    <cellStyle name="Акцент2 3" xfId="25"/>
    <cellStyle name="Акцент3 2" xfId="84"/>
    <cellStyle name="Акцент3 2 2" xfId="680"/>
    <cellStyle name="Акцент3 3" xfId="26"/>
    <cellStyle name="Акцент4 2" xfId="85"/>
    <cellStyle name="Акцент4 2 2" xfId="681"/>
    <cellStyle name="Акцент4 3" xfId="27"/>
    <cellStyle name="Акцент5 2" xfId="86"/>
    <cellStyle name="Акцент5 3" xfId="28"/>
    <cellStyle name="Акцент6 2" xfId="87"/>
    <cellStyle name="Акцент6 2 2" xfId="682"/>
    <cellStyle name="Акцент6 3" xfId="29"/>
    <cellStyle name="Ввод  2" xfId="88"/>
    <cellStyle name="Ввод  3" xfId="30"/>
    <cellStyle name="Вывод 2" xfId="89"/>
    <cellStyle name="Вывод 2 2" xfId="683"/>
    <cellStyle name="Вывод 3" xfId="31"/>
    <cellStyle name="Вычисление 2" xfId="90"/>
    <cellStyle name="Вычисление 2 2" xfId="684"/>
    <cellStyle name="Вычисление 3" xfId="32"/>
    <cellStyle name="Гиперссылка 2" xfId="685"/>
    <cellStyle name="Гиперссылка 2 2" xfId="686"/>
    <cellStyle name="Гиперссылка 3" xfId="687"/>
    <cellStyle name="Гиперссылка 4" xfId="688"/>
    <cellStyle name="Гиперссылка 5" xfId="689"/>
    <cellStyle name="Заголовок" xfId="690"/>
    <cellStyle name="Заголовок 1 2" xfId="91"/>
    <cellStyle name="Заголовок 1 2 2" xfId="691"/>
    <cellStyle name="Заголовок 1 3" xfId="33"/>
    <cellStyle name="Заголовок 2 2" xfId="92"/>
    <cellStyle name="Заголовок 2 2 2" xfId="692"/>
    <cellStyle name="Заголовок 2 3" xfId="34"/>
    <cellStyle name="Заголовок 3 2" xfId="93"/>
    <cellStyle name="Заголовок 3 2 2" xfId="693"/>
    <cellStyle name="Заголовок 3 3" xfId="35"/>
    <cellStyle name="Заголовок 4 2" xfId="94"/>
    <cellStyle name="Заголовок 4 2 2" xfId="694"/>
    <cellStyle name="Заголовок 4 3" xfId="36"/>
    <cellStyle name="ЗаголовокСтолбца" xfId="695"/>
    <cellStyle name="Значение" xfId="696"/>
    <cellStyle name="Итог 2" xfId="95"/>
    <cellStyle name="Итог 2 2" xfId="697"/>
    <cellStyle name="Итог 3" xfId="37"/>
    <cellStyle name="Итог 8 2" xfId="3"/>
    <cellStyle name="Контрольная ячейка 2" xfId="96"/>
    <cellStyle name="Контрольная ячейка 2 2" xfId="698"/>
    <cellStyle name="Контрольная ячейка 3" xfId="38"/>
    <cellStyle name="Название 2" xfId="97"/>
    <cellStyle name="Название 2 2" xfId="699"/>
    <cellStyle name="Название 3" xfId="39"/>
    <cellStyle name="Нейтральный 2" xfId="98"/>
    <cellStyle name="Нейтральный 2 2" xfId="700"/>
    <cellStyle name="Нейтральный 3" xfId="40"/>
    <cellStyle name="Обычный" xfId="0" builtinId="0"/>
    <cellStyle name="Обычный 10" xfId="4"/>
    <cellStyle name="Обычный 10 2" xfId="702"/>
    <cellStyle name="Обычный 10 3" xfId="701"/>
    <cellStyle name="Обычный 11" xfId="626"/>
    <cellStyle name="Обычный 12" xfId="703"/>
    <cellStyle name="Обычный 12 2" xfId="52"/>
    <cellStyle name="Обычный 12 2 2" xfId="704"/>
    <cellStyle name="Обычный 12 3 2" xfId="705"/>
    <cellStyle name="Обычный 14" xfId="706"/>
    <cellStyle name="Обычный 14 2" xfId="707"/>
    <cellStyle name="Обычный 14_UPDATE.WARM.CALC.INDEX.2015.TO.1.2.3" xfId="708"/>
    <cellStyle name="Обычный 15" xfId="788"/>
    <cellStyle name="Обычный 2" xfId="41"/>
    <cellStyle name="Обычный 2 10 2" xfId="710"/>
    <cellStyle name="Обычный 2 2" xfId="711"/>
    <cellStyle name="Обычный 2 2 2" xfId="790"/>
    <cellStyle name="Обычный 2 26 2" xfId="118"/>
    <cellStyle name="Обычный 2 3" xfId="712"/>
    <cellStyle name="Обычный 2 4" xfId="713"/>
    <cellStyle name="Обычный 2 5" xfId="709"/>
    <cellStyle name="Обычный 2 6" xfId="714"/>
    <cellStyle name="Обычный 2 7" xfId="715"/>
    <cellStyle name="Обычный 2 8" xfId="716"/>
    <cellStyle name="Обычный 2 9" xfId="789"/>
    <cellStyle name="Обычный 2_13 09 24 Баланс (3)" xfId="717"/>
    <cellStyle name="Обычный 20" xfId="718"/>
    <cellStyle name="Обычный 21" xfId="719"/>
    <cellStyle name="Обычный 22" xfId="720"/>
    <cellStyle name="Обычный 23" xfId="721"/>
    <cellStyle name="Обычный 27" xfId="792"/>
    <cellStyle name="Обычный 28" xfId="793"/>
    <cellStyle name="Обычный 3" xfId="1"/>
    <cellStyle name="Обычный 3 2" xfId="60"/>
    <cellStyle name="Обычный 3 2 2" xfId="723"/>
    <cellStyle name="Обычный 3 2 2 2" xfId="53"/>
    <cellStyle name="Обычный 3 21" xfId="106"/>
    <cellStyle name="Обычный 3 3" xfId="724"/>
    <cellStyle name="Обычный 3 3 2" xfId="725"/>
    <cellStyle name="Обычный 3 4" xfId="726"/>
    <cellStyle name="Обычный 3 5" xfId="722"/>
    <cellStyle name="Обычный 4" xfId="49"/>
    <cellStyle name="Обычный 4 2" xfId="59"/>
    <cellStyle name="Обычный 4 2 2" xfId="728"/>
    <cellStyle name="Обычный 4 3" xfId="727"/>
    <cellStyle name="Обычный 4_Справочники" xfId="729"/>
    <cellStyle name="Обычный 5" xfId="50"/>
    <cellStyle name="Обычный 5 2" xfId="730"/>
    <cellStyle name="Обычный 6" xfId="51"/>
    <cellStyle name="Обычный 6 10" xfId="283"/>
    <cellStyle name="Обычный 6 11" xfId="454"/>
    <cellStyle name="Обычный 6 12" xfId="627"/>
    <cellStyle name="Обычный 6 2" xfId="57"/>
    <cellStyle name="Обычный 6 2 10" xfId="113"/>
    <cellStyle name="Обычный 6 2 11" xfId="286"/>
    <cellStyle name="Обычный 6 2 12" xfId="457"/>
    <cellStyle name="Обычный 6 2 2" xfId="58"/>
    <cellStyle name="Обычный 6 2 2 10" xfId="287"/>
    <cellStyle name="Обычный 6 2 2 11" xfId="458"/>
    <cellStyle name="Обычный 6 2 2 2" xfId="120"/>
    <cellStyle name="Обычный 6 2 2 2 2" xfId="137"/>
    <cellStyle name="Обычный 6 2 2 2 2 2" xfId="141"/>
    <cellStyle name="Обычный 6 2 2 2 2 2 2" xfId="142"/>
    <cellStyle name="Обычный 6 2 2 2 2 2 2 2" xfId="314"/>
    <cellStyle name="Обычный 6 2 2 2 2 2 2 3" xfId="485"/>
    <cellStyle name="Обычный 6 2 2 2 2 2 3" xfId="143"/>
    <cellStyle name="Обычный 6 2 2 2 2 2 3 2" xfId="315"/>
    <cellStyle name="Обычный 6 2 2 2 2 2 3 3" xfId="486"/>
    <cellStyle name="Обычный 6 2 2 2 2 2 4" xfId="313"/>
    <cellStyle name="Обычный 6 2 2 2 2 2 5" xfId="484"/>
    <cellStyle name="Обычный 6 2 2 2 2 3" xfId="144"/>
    <cellStyle name="Обычный 6 2 2 2 2 3 2" xfId="316"/>
    <cellStyle name="Обычный 6 2 2 2 2 3 3" xfId="487"/>
    <cellStyle name="Обычный 6 2 2 2 2 4" xfId="145"/>
    <cellStyle name="Обычный 6 2 2 2 2 4 2" xfId="317"/>
    <cellStyle name="Обычный 6 2 2 2 2 4 3" xfId="488"/>
    <cellStyle name="Обычный 6 2 2 2 2 5" xfId="309"/>
    <cellStyle name="Обычный 6 2 2 2 2 6" xfId="480"/>
    <cellStyle name="Обычный 6 2 2 2 3" xfId="139"/>
    <cellStyle name="Обычный 6 2 2 2 3 2" xfId="146"/>
    <cellStyle name="Обычный 6 2 2 2 3 2 2" xfId="318"/>
    <cellStyle name="Обычный 6 2 2 2 3 2 3" xfId="489"/>
    <cellStyle name="Обычный 6 2 2 2 3 3" xfId="147"/>
    <cellStyle name="Обычный 6 2 2 2 3 3 2" xfId="319"/>
    <cellStyle name="Обычный 6 2 2 2 3 3 3" xfId="490"/>
    <cellStyle name="Обычный 6 2 2 2 3 4" xfId="311"/>
    <cellStyle name="Обычный 6 2 2 2 3 5" xfId="482"/>
    <cellStyle name="Обычный 6 2 2 2 4" xfId="148"/>
    <cellStyle name="Обычный 6 2 2 2 4 2" xfId="320"/>
    <cellStyle name="Обычный 6 2 2 2 4 3" xfId="491"/>
    <cellStyle name="Обычный 6 2 2 2 5" xfId="149"/>
    <cellStyle name="Обычный 6 2 2 2 5 2" xfId="321"/>
    <cellStyle name="Обычный 6 2 2 2 5 3" xfId="492"/>
    <cellStyle name="Обычный 6 2 2 2 6" xfId="292"/>
    <cellStyle name="Обычный 6 2 2 2 7" xfId="463"/>
    <cellStyle name="Обычный 6 2 2 3" xfId="132"/>
    <cellStyle name="Обычный 6 2 2 3 2" xfId="150"/>
    <cellStyle name="Обычный 6 2 2 3 2 2" xfId="151"/>
    <cellStyle name="Обычный 6 2 2 3 2 2 2" xfId="323"/>
    <cellStyle name="Обычный 6 2 2 3 2 2 3" xfId="494"/>
    <cellStyle name="Обычный 6 2 2 3 2 3" xfId="152"/>
    <cellStyle name="Обычный 6 2 2 3 2 3 2" xfId="324"/>
    <cellStyle name="Обычный 6 2 2 3 2 3 3" xfId="495"/>
    <cellStyle name="Обычный 6 2 2 3 2 4" xfId="322"/>
    <cellStyle name="Обычный 6 2 2 3 2 5" xfId="493"/>
    <cellStyle name="Обычный 6 2 2 3 3" xfId="153"/>
    <cellStyle name="Обычный 6 2 2 3 3 2" xfId="325"/>
    <cellStyle name="Обычный 6 2 2 3 3 3" xfId="496"/>
    <cellStyle name="Обычный 6 2 2 3 4" xfId="154"/>
    <cellStyle name="Обычный 6 2 2 3 4 2" xfId="326"/>
    <cellStyle name="Обычный 6 2 2 3 4 3" xfId="497"/>
    <cellStyle name="Обычный 6 2 2 3 5" xfId="304"/>
    <cellStyle name="Обычный 6 2 2 3 6" xfId="475"/>
    <cellStyle name="Обычный 6 2 2 4" xfId="125"/>
    <cellStyle name="Обычный 6 2 2 4 2" xfId="155"/>
    <cellStyle name="Обычный 6 2 2 4 2 2" xfId="156"/>
    <cellStyle name="Обычный 6 2 2 4 2 2 2" xfId="328"/>
    <cellStyle name="Обычный 6 2 2 4 2 2 3" xfId="499"/>
    <cellStyle name="Обычный 6 2 2 4 2 3" xfId="157"/>
    <cellStyle name="Обычный 6 2 2 4 2 3 2" xfId="329"/>
    <cellStyle name="Обычный 6 2 2 4 2 3 3" xfId="500"/>
    <cellStyle name="Обычный 6 2 2 4 2 4" xfId="327"/>
    <cellStyle name="Обычный 6 2 2 4 2 5" xfId="498"/>
    <cellStyle name="Обычный 6 2 2 4 3" xfId="158"/>
    <cellStyle name="Обычный 6 2 2 4 3 2" xfId="330"/>
    <cellStyle name="Обычный 6 2 2 4 3 3" xfId="501"/>
    <cellStyle name="Обычный 6 2 2 4 4" xfId="159"/>
    <cellStyle name="Обычный 6 2 2 4 4 2" xfId="331"/>
    <cellStyle name="Обычный 6 2 2 4 4 3" xfId="502"/>
    <cellStyle name="Обычный 6 2 2 4 5" xfId="297"/>
    <cellStyle name="Обычный 6 2 2 4 6" xfId="468"/>
    <cellStyle name="Обычный 6 2 2 5" xfId="160"/>
    <cellStyle name="Обычный 6 2 2 5 2" xfId="161"/>
    <cellStyle name="Обычный 6 2 2 5 2 2" xfId="333"/>
    <cellStyle name="Обычный 6 2 2 5 2 3" xfId="504"/>
    <cellStyle name="Обычный 6 2 2 5 3" xfId="162"/>
    <cellStyle name="Обычный 6 2 2 5 3 2" xfId="334"/>
    <cellStyle name="Обычный 6 2 2 5 3 3" xfId="505"/>
    <cellStyle name="Обычный 6 2 2 5 4" xfId="332"/>
    <cellStyle name="Обычный 6 2 2 5 5" xfId="503"/>
    <cellStyle name="Обычный 6 2 2 6" xfId="163"/>
    <cellStyle name="Обычный 6 2 2 6 2" xfId="335"/>
    <cellStyle name="Обычный 6 2 2 6 3" xfId="506"/>
    <cellStyle name="Обычный 6 2 2 7" xfId="164"/>
    <cellStyle name="Обычный 6 2 2 7 2" xfId="336"/>
    <cellStyle name="Обычный 6 2 2 7 3" xfId="507"/>
    <cellStyle name="Обычный 6 2 2 8" xfId="165"/>
    <cellStyle name="Обычный 6 2 2 8 2" xfId="337"/>
    <cellStyle name="Обычный 6 2 2 8 3" xfId="508"/>
    <cellStyle name="Обычный 6 2 2 9" xfId="114"/>
    <cellStyle name="Обычный 6 2 3" xfId="105"/>
    <cellStyle name="Обычный 6 2 3 10" xfId="289"/>
    <cellStyle name="Обычный 6 2 3 11" xfId="460"/>
    <cellStyle name="Обычный 6 2 3 2" xfId="119"/>
    <cellStyle name="Обычный 6 2 3 2 2" xfId="136"/>
    <cellStyle name="Обычный 6 2 3 2 2 2" xfId="166"/>
    <cellStyle name="Обычный 6 2 3 2 2 2 2" xfId="167"/>
    <cellStyle name="Обычный 6 2 3 2 2 2 2 2" xfId="339"/>
    <cellStyle name="Обычный 6 2 3 2 2 2 2 3" xfId="510"/>
    <cellStyle name="Обычный 6 2 3 2 2 2 3" xfId="168"/>
    <cellStyle name="Обычный 6 2 3 2 2 2 3 2" xfId="340"/>
    <cellStyle name="Обычный 6 2 3 2 2 2 3 3" xfId="511"/>
    <cellStyle name="Обычный 6 2 3 2 2 2 4" xfId="338"/>
    <cellStyle name="Обычный 6 2 3 2 2 2 5" xfId="509"/>
    <cellStyle name="Обычный 6 2 3 2 2 3" xfId="169"/>
    <cellStyle name="Обычный 6 2 3 2 2 3 2" xfId="341"/>
    <cellStyle name="Обычный 6 2 3 2 2 3 3" xfId="512"/>
    <cellStyle name="Обычный 6 2 3 2 2 4" xfId="170"/>
    <cellStyle name="Обычный 6 2 3 2 2 4 2" xfId="342"/>
    <cellStyle name="Обычный 6 2 3 2 2 4 3" xfId="513"/>
    <cellStyle name="Обычный 6 2 3 2 2 5" xfId="308"/>
    <cellStyle name="Обычный 6 2 3 2 2 6" xfId="479"/>
    <cellStyle name="Обычный 6 2 3 2 3" xfId="138"/>
    <cellStyle name="Обычный 6 2 3 2 3 2" xfId="171"/>
    <cellStyle name="Обычный 6 2 3 2 3 2 2" xfId="343"/>
    <cellStyle name="Обычный 6 2 3 2 3 2 3" xfId="514"/>
    <cellStyle name="Обычный 6 2 3 2 3 3" xfId="172"/>
    <cellStyle name="Обычный 6 2 3 2 3 3 2" xfId="344"/>
    <cellStyle name="Обычный 6 2 3 2 3 3 3" xfId="515"/>
    <cellStyle name="Обычный 6 2 3 2 3 4" xfId="310"/>
    <cellStyle name="Обычный 6 2 3 2 3 5" xfId="481"/>
    <cellStyle name="Обычный 6 2 3 2 4" xfId="173"/>
    <cellStyle name="Обычный 6 2 3 2 4 2" xfId="345"/>
    <cellStyle name="Обычный 6 2 3 2 4 3" xfId="516"/>
    <cellStyle name="Обычный 6 2 3 2 5" xfId="174"/>
    <cellStyle name="Обычный 6 2 3 2 5 2" xfId="346"/>
    <cellStyle name="Обычный 6 2 3 2 5 3" xfId="517"/>
    <cellStyle name="Обычный 6 2 3 2 6" xfId="291"/>
    <cellStyle name="Обычный 6 2 3 2 7" xfId="462"/>
    <cellStyle name="Обычный 6 2 3 3" xfId="134"/>
    <cellStyle name="Обычный 6 2 3 3 2" xfId="175"/>
    <cellStyle name="Обычный 6 2 3 3 2 2" xfId="176"/>
    <cellStyle name="Обычный 6 2 3 3 2 2 2" xfId="348"/>
    <cellStyle name="Обычный 6 2 3 3 2 2 3" xfId="519"/>
    <cellStyle name="Обычный 6 2 3 3 2 3" xfId="177"/>
    <cellStyle name="Обычный 6 2 3 3 2 3 2" xfId="349"/>
    <cellStyle name="Обычный 6 2 3 3 2 3 3" xfId="520"/>
    <cellStyle name="Обычный 6 2 3 3 2 4" xfId="347"/>
    <cellStyle name="Обычный 6 2 3 3 2 5" xfId="518"/>
    <cellStyle name="Обычный 6 2 3 3 3" xfId="178"/>
    <cellStyle name="Обычный 6 2 3 3 3 2" xfId="350"/>
    <cellStyle name="Обычный 6 2 3 3 3 3" xfId="521"/>
    <cellStyle name="Обычный 6 2 3 3 4" xfId="179"/>
    <cellStyle name="Обычный 6 2 3 3 4 2" xfId="351"/>
    <cellStyle name="Обычный 6 2 3 3 4 3" xfId="522"/>
    <cellStyle name="Обычный 6 2 3 3 5" xfId="306"/>
    <cellStyle name="Обычный 6 2 3 3 6" xfId="477"/>
    <cellStyle name="Обычный 6 2 3 4" xfId="127"/>
    <cellStyle name="Обычный 6 2 3 4 2" xfId="180"/>
    <cellStyle name="Обычный 6 2 3 4 2 2" xfId="181"/>
    <cellStyle name="Обычный 6 2 3 4 2 2 2" xfId="353"/>
    <cellStyle name="Обычный 6 2 3 4 2 2 3" xfId="524"/>
    <cellStyle name="Обычный 6 2 3 4 2 3" xfId="182"/>
    <cellStyle name="Обычный 6 2 3 4 2 3 2" xfId="354"/>
    <cellStyle name="Обычный 6 2 3 4 2 3 3" xfId="525"/>
    <cellStyle name="Обычный 6 2 3 4 2 4" xfId="352"/>
    <cellStyle name="Обычный 6 2 3 4 2 5" xfId="523"/>
    <cellStyle name="Обычный 6 2 3 4 3" xfId="183"/>
    <cellStyle name="Обычный 6 2 3 4 3 2" xfId="355"/>
    <cellStyle name="Обычный 6 2 3 4 3 3" xfId="526"/>
    <cellStyle name="Обычный 6 2 3 4 4" xfId="184"/>
    <cellStyle name="Обычный 6 2 3 4 4 2" xfId="356"/>
    <cellStyle name="Обычный 6 2 3 4 4 3" xfId="527"/>
    <cellStyle name="Обычный 6 2 3 4 5" xfId="299"/>
    <cellStyle name="Обычный 6 2 3 4 6" xfId="470"/>
    <cellStyle name="Обычный 6 2 3 5" xfId="185"/>
    <cellStyle name="Обычный 6 2 3 5 2" xfId="186"/>
    <cellStyle name="Обычный 6 2 3 5 2 2" xfId="358"/>
    <cellStyle name="Обычный 6 2 3 5 2 3" xfId="529"/>
    <cellStyle name="Обычный 6 2 3 5 3" xfId="187"/>
    <cellStyle name="Обычный 6 2 3 5 3 2" xfId="359"/>
    <cellStyle name="Обычный 6 2 3 5 3 3" xfId="530"/>
    <cellStyle name="Обычный 6 2 3 5 4" xfId="357"/>
    <cellStyle name="Обычный 6 2 3 5 5" xfId="528"/>
    <cellStyle name="Обычный 6 2 3 6" xfId="188"/>
    <cellStyle name="Обычный 6 2 3 6 2" xfId="360"/>
    <cellStyle name="Обычный 6 2 3 6 3" xfId="531"/>
    <cellStyle name="Обычный 6 2 3 7" xfId="189"/>
    <cellStyle name="Обычный 6 2 3 7 2" xfId="361"/>
    <cellStyle name="Обычный 6 2 3 7 3" xfId="532"/>
    <cellStyle name="Обычный 6 2 3 8" xfId="190"/>
    <cellStyle name="Обычный 6 2 3 8 2" xfId="362"/>
    <cellStyle name="Обычный 6 2 3 8 3" xfId="533"/>
    <cellStyle name="Обычный 6 2 3 9" xfId="116"/>
    <cellStyle name="Обычный 6 2 4" xfId="131"/>
    <cellStyle name="Обычный 6 2 4 2" xfId="191"/>
    <cellStyle name="Обычный 6 2 4 2 2" xfId="192"/>
    <cellStyle name="Обычный 6 2 4 2 2 2" xfId="364"/>
    <cellStyle name="Обычный 6 2 4 2 2 3" xfId="535"/>
    <cellStyle name="Обычный 6 2 4 2 3" xfId="193"/>
    <cellStyle name="Обычный 6 2 4 2 3 2" xfId="365"/>
    <cellStyle name="Обычный 6 2 4 2 3 3" xfId="536"/>
    <cellStyle name="Обычный 6 2 4 2 4" xfId="363"/>
    <cellStyle name="Обычный 6 2 4 2 5" xfId="534"/>
    <cellStyle name="Обычный 6 2 4 3" xfId="194"/>
    <cellStyle name="Обычный 6 2 4 3 2" xfId="366"/>
    <cellStyle name="Обычный 6 2 4 3 3" xfId="537"/>
    <cellStyle name="Обычный 6 2 4 4" xfId="195"/>
    <cellStyle name="Обычный 6 2 4 4 2" xfId="367"/>
    <cellStyle name="Обычный 6 2 4 4 3" xfId="538"/>
    <cellStyle name="Обычный 6 2 4 5" xfId="303"/>
    <cellStyle name="Обычный 6 2 4 6" xfId="474"/>
    <cellStyle name="Обычный 6 2 5" xfId="124"/>
    <cellStyle name="Обычный 6 2 5 2" xfId="196"/>
    <cellStyle name="Обычный 6 2 5 2 2" xfId="197"/>
    <cellStyle name="Обычный 6 2 5 2 2 2" xfId="369"/>
    <cellStyle name="Обычный 6 2 5 2 2 3" xfId="540"/>
    <cellStyle name="Обычный 6 2 5 2 3" xfId="198"/>
    <cellStyle name="Обычный 6 2 5 2 3 2" xfId="370"/>
    <cellStyle name="Обычный 6 2 5 2 3 3" xfId="541"/>
    <cellStyle name="Обычный 6 2 5 2 4" xfId="368"/>
    <cellStyle name="Обычный 6 2 5 2 5" xfId="539"/>
    <cellStyle name="Обычный 6 2 5 3" xfId="199"/>
    <cellStyle name="Обычный 6 2 5 3 2" xfId="371"/>
    <cellStyle name="Обычный 6 2 5 3 3" xfId="542"/>
    <cellStyle name="Обычный 6 2 5 4" xfId="200"/>
    <cellStyle name="Обычный 6 2 5 4 2" xfId="372"/>
    <cellStyle name="Обычный 6 2 5 4 3" xfId="543"/>
    <cellStyle name="Обычный 6 2 5 5" xfId="296"/>
    <cellStyle name="Обычный 6 2 5 6" xfId="467"/>
    <cellStyle name="Обычный 6 2 6" xfId="201"/>
    <cellStyle name="Обычный 6 2 6 2" xfId="202"/>
    <cellStyle name="Обычный 6 2 6 2 2" xfId="374"/>
    <cellStyle name="Обычный 6 2 6 2 3" xfId="545"/>
    <cellStyle name="Обычный 6 2 6 3" xfId="203"/>
    <cellStyle name="Обычный 6 2 6 3 2" xfId="375"/>
    <cellStyle name="Обычный 6 2 6 3 3" xfId="546"/>
    <cellStyle name="Обычный 6 2 6 4" xfId="373"/>
    <cellStyle name="Обычный 6 2 6 5" xfId="544"/>
    <cellStyle name="Обычный 6 2 7" xfId="204"/>
    <cellStyle name="Обычный 6 2 7 2" xfId="376"/>
    <cellStyle name="Обычный 6 2 7 3" xfId="547"/>
    <cellStyle name="Обычный 6 2 8" xfId="205"/>
    <cellStyle name="Обычный 6 2 8 2" xfId="377"/>
    <cellStyle name="Обычный 6 2 8 3" xfId="548"/>
    <cellStyle name="Обычный 6 2 9" xfId="206"/>
    <cellStyle name="Обычный 6 2 9 2" xfId="378"/>
    <cellStyle name="Обычный 6 2 9 3" xfId="549"/>
    <cellStyle name="Обычный 6 3" xfId="128"/>
    <cellStyle name="Обычный 6 3 2" xfId="207"/>
    <cellStyle name="Обычный 6 3 2 2" xfId="208"/>
    <cellStyle name="Обычный 6 3 2 2 2" xfId="380"/>
    <cellStyle name="Обычный 6 3 2 2 3" xfId="551"/>
    <cellStyle name="Обычный 6 3 2 3" xfId="209"/>
    <cellStyle name="Обычный 6 3 2 3 2" xfId="381"/>
    <cellStyle name="Обычный 6 3 2 3 3" xfId="552"/>
    <cellStyle name="Обычный 6 3 2 4" xfId="379"/>
    <cellStyle name="Обычный 6 3 2 5" xfId="550"/>
    <cellStyle name="Обычный 6 3 3" xfId="210"/>
    <cellStyle name="Обычный 6 3 3 2" xfId="382"/>
    <cellStyle name="Обычный 6 3 3 3" xfId="553"/>
    <cellStyle name="Обычный 6 3 4" xfId="211"/>
    <cellStyle name="Обычный 6 3 4 2" xfId="383"/>
    <cellStyle name="Обычный 6 3 4 3" xfId="554"/>
    <cellStyle name="Обычный 6 3 5" xfId="300"/>
    <cellStyle name="Обычный 6 3 6" xfId="471"/>
    <cellStyle name="Обычный 6 4" xfId="121"/>
    <cellStyle name="Обычный 6 4 2" xfId="212"/>
    <cellStyle name="Обычный 6 4 2 2" xfId="213"/>
    <cellStyle name="Обычный 6 4 2 2 2" xfId="385"/>
    <cellStyle name="Обычный 6 4 2 2 3" xfId="556"/>
    <cellStyle name="Обычный 6 4 2 3" xfId="214"/>
    <cellStyle name="Обычный 6 4 2 3 2" xfId="386"/>
    <cellStyle name="Обычный 6 4 2 3 3" xfId="557"/>
    <cellStyle name="Обычный 6 4 2 4" xfId="384"/>
    <cellStyle name="Обычный 6 4 2 5" xfId="555"/>
    <cellStyle name="Обычный 6 4 3" xfId="215"/>
    <cellStyle name="Обычный 6 4 3 2" xfId="387"/>
    <cellStyle name="Обычный 6 4 3 3" xfId="558"/>
    <cellStyle name="Обычный 6 4 4" xfId="216"/>
    <cellStyle name="Обычный 6 4 4 2" xfId="388"/>
    <cellStyle name="Обычный 6 4 4 3" xfId="559"/>
    <cellStyle name="Обычный 6 4 5" xfId="293"/>
    <cellStyle name="Обычный 6 4 6" xfId="464"/>
    <cellStyle name="Обычный 6 5" xfId="217"/>
    <cellStyle name="Обычный 6 5 2" xfId="218"/>
    <cellStyle name="Обычный 6 5 2 2" xfId="390"/>
    <cellStyle name="Обычный 6 5 2 3" xfId="561"/>
    <cellStyle name="Обычный 6 5 3" xfId="219"/>
    <cellStyle name="Обычный 6 5 3 2" xfId="391"/>
    <cellStyle name="Обычный 6 5 3 3" xfId="562"/>
    <cellStyle name="Обычный 6 5 4" xfId="389"/>
    <cellStyle name="Обычный 6 5 5" xfId="560"/>
    <cellStyle name="Обычный 6 6" xfId="220"/>
    <cellStyle name="Обычный 6 6 2" xfId="392"/>
    <cellStyle name="Обычный 6 6 3" xfId="563"/>
    <cellStyle name="Обычный 6 7" xfId="221"/>
    <cellStyle name="Обычный 6 7 2" xfId="393"/>
    <cellStyle name="Обычный 6 7 3" xfId="564"/>
    <cellStyle name="Обычный 6 8" xfId="222"/>
    <cellStyle name="Обычный 6 8 2" xfId="394"/>
    <cellStyle name="Обычный 6 8 3" xfId="565"/>
    <cellStyle name="Обычный 6 9" xfId="110"/>
    <cellStyle name="Обычный 7" xfId="2"/>
    <cellStyle name="Обычный 7 2" xfId="62"/>
    <cellStyle name="Обычный 7 2 10" xfId="459"/>
    <cellStyle name="Обычный 7 2 2" xfId="133"/>
    <cellStyle name="Обычный 7 2 2 2" xfId="223"/>
    <cellStyle name="Обычный 7 2 2 2 2" xfId="224"/>
    <cellStyle name="Обычный 7 2 2 2 2 2" xfId="396"/>
    <cellStyle name="Обычный 7 2 2 2 2 3" xfId="567"/>
    <cellStyle name="Обычный 7 2 2 2 3" xfId="225"/>
    <cellStyle name="Обычный 7 2 2 2 3 2" xfId="397"/>
    <cellStyle name="Обычный 7 2 2 2 3 3" xfId="568"/>
    <cellStyle name="Обычный 7 2 2 2 4" xfId="395"/>
    <cellStyle name="Обычный 7 2 2 2 5" xfId="566"/>
    <cellStyle name="Обычный 7 2 2 3" xfId="226"/>
    <cellStyle name="Обычный 7 2 2 3 2" xfId="398"/>
    <cellStyle name="Обычный 7 2 2 3 3" xfId="569"/>
    <cellStyle name="Обычный 7 2 2 4" xfId="227"/>
    <cellStyle name="Обычный 7 2 2 4 2" xfId="399"/>
    <cellStyle name="Обычный 7 2 2 4 3" xfId="570"/>
    <cellStyle name="Обычный 7 2 2 5" xfId="305"/>
    <cellStyle name="Обычный 7 2 2 6" xfId="476"/>
    <cellStyle name="Обычный 7 2 3" xfId="126"/>
    <cellStyle name="Обычный 7 2 3 2" xfId="228"/>
    <cellStyle name="Обычный 7 2 3 2 2" xfId="229"/>
    <cellStyle name="Обычный 7 2 3 2 2 2" xfId="401"/>
    <cellStyle name="Обычный 7 2 3 2 2 3" xfId="572"/>
    <cellStyle name="Обычный 7 2 3 2 3" xfId="230"/>
    <cellStyle name="Обычный 7 2 3 2 3 2" xfId="402"/>
    <cellStyle name="Обычный 7 2 3 2 3 3" xfId="573"/>
    <cellStyle name="Обычный 7 2 3 2 4" xfId="400"/>
    <cellStyle name="Обычный 7 2 3 2 5" xfId="571"/>
    <cellStyle name="Обычный 7 2 3 3" xfId="231"/>
    <cellStyle name="Обычный 7 2 3 3 2" xfId="403"/>
    <cellStyle name="Обычный 7 2 3 3 3" xfId="574"/>
    <cellStyle name="Обычный 7 2 3 4" xfId="232"/>
    <cellStyle name="Обычный 7 2 3 4 2" xfId="404"/>
    <cellStyle name="Обычный 7 2 3 4 3" xfId="575"/>
    <cellStyle name="Обычный 7 2 3 5" xfId="298"/>
    <cellStyle name="Обычный 7 2 3 6" xfId="469"/>
    <cellStyle name="Обычный 7 2 4" xfId="233"/>
    <cellStyle name="Обычный 7 2 4 2" xfId="234"/>
    <cellStyle name="Обычный 7 2 4 2 2" xfId="406"/>
    <cellStyle name="Обычный 7 2 4 2 3" xfId="577"/>
    <cellStyle name="Обычный 7 2 4 3" xfId="235"/>
    <cellStyle name="Обычный 7 2 4 3 2" xfId="407"/>
    <cellStyle name="Обычный 7 2 4 3 3" xfId="578"/>
    <cellStyle name="Обычный 7 2 4 4" xfId="405"/>
    <cellStyle name="Обычный 7 2 4 5" xfId="576"/>
    <cellStyle name="Обычный 7 2 5" xfId="236"/>
    <cellStyle name="Обычный 7 2 5 2" xfId="408"/>
    <cellStyle name="Обычный 7 2 5 3" xfId="579"/>
    <cellStyle name="Обычный 7 2 6" xfId="237"/>
    <cellStyle name="Обычный 7 2 6 2" xfId="409"/>
    <cellStyle name="Обычный 7 2 6 3" xfId="580"/>
    <cellStyle name="Обычный 7 2 7" xfId="238"/>
    <cellStyle name="Обычный 7 2 7 2" xfId="410"/>
    <cellStyle name="Обычный 7 2 7 3" xfId="581"/>
    <cellStyle name="Обычный 7 2 8" xfId="115"/>
    <cellStyle name="Обычный 7 2 9" xfId="288"/>
    <cellStyle name="Обычный 8" xfId="61"/>
    <cellStyle name="Обычный 9" xfId="117"/>
    <cellStyle name="Обычный 9 2" xfId="135"/>
    <cellStyle name="Обычный 9 2 2" xfId="239"/>
    <cellStyle name="Обычный 9 2 2 2" xfId="240"/>
    <cellStyle name="Обычный 9 2 2 2 2" xfId="412"/>
    <cellStyle name="Обычный 9 2 2 2 3" xfId="583"/>
    <cellStyle name="Обычный 9 2 2 3" xfId="241"/>
    <cellStyle name="Обычный 9 2 2 3 2" xfId="413"/>
    <cellStyle name="Обычный 9 2 2 3 3" xfId="584"/>
    <cellStyle name="Обычный 9 2 2 4" xfId="242"/>
    <cellStyle name="Обычный 9 2 2 4 2" xfId="414"/>
    <cellStyle name="Обычный 9 2 2 4 3" xfId="585"/>
    <cellStyle name="Обычный 9 2 2 5" xfId="411"/>
    <cellStyle name="Обычный 9 2 2 6" xfId="582"/>
    <cellStyle name="Обычный 9 2 3" xfId="243"/>
    <cellStyle name="Обычный 9 2 3 2" xfId="415"/>
    <cellStyle name="Обычный 9 2 3 3" xfId="586"/>
    <cellStyle name="Обычный 9 2 4" xfId="244"/>
    <cellStyle name="Обычный 9 2 4 2" xfId="416"/>
    <cellStyle name="Обычный 9 2 4 3" xfId="587"/>
    <cellStyle name="Обычный 9 2 5" xfId="307"/>
    <cellStyle name="Обычный 9 2 6" xfId="478"/>
    <cellStyle name="Обычный 9 3" xfId="140"/>
    <cellStyle name="Обычный 9 3 2" xfId="245"/>
    <cellStyle name="Обычный 9 3 2 2" xfId="417"/>
    <cellStyle name="Обычный 9 3 2 3" xfId="588"/>
    <cellStyle name="Обычный 9 3 3" xfId="246"/>
    <cellStyle name="Обычный 9 3 3 2" xfId="418"/>
    <cellStyle name="Обычный 9 3 3 3" xfId="589"/>
    <cellStyle name="Обычный 9 3 4" xfId="247"/>
    <cellStyle name="Обычный 9 3 4 2" xfId="419"/>
    <cellStyle name="Обычный 9 3 4 3" xfId="590"/>
    <cellStyle name="Обычный 9 3 5" xfId="312"/>
    <cellStyle name="Обычный 9 3 6" xfId="483"/>
    <cellStyle name="Обычный 9 4" xfId="248"/>
    <cellStyle name="Обычный 9 4 2" xfId="420"/>
    <cellStyle name="Обычный 9 4 3" xfId="591"/>
    <cellStyle name="Обычный 9 5" xfId="249"/>
    <cellStyle name="Обычный 9 5 2" xfId="421"/>
    <cellStyle name="Обычный 9 5 3" xfId="592"/>
    <cellStyle name="Обычный 9 6" xfId="290"/>
    <cellStyle name="Обычный 9 7" xfId="461"/>
    <cellStyle name="Плохой 2" xfId="99"/>
    <cellStyle name="Плохой 3" xfId="43"/>
    <cellStyle name="Пояснение 2" xfId="100"/>
    <cellStyle name="Пояснение 3" xfId="44"/>
    <cellStyle name="Примечание 2" xfId="101"/>
    <cellStyle name="Примечание 2 2" xfId="731"/>
    <cellStyle name="Примечание 3" xfId="45"/>
    <cellStyle name="Процентный 2" xfId="107"/>
    <cellStyle name="Процентный 2 2" xfId="791"/>
    <cellStyle name="Процентный 3" xfId="108"/>
    <cellStyle name="Связанная ячейка 2" xfId="102"/>
    <cellStyle name="Связанная ячейка 3" xfId="46"/>
    <cellStyle name="Стиль 1" xfId="109"/>
    <cellStyle name="Текст предупреждения 2" xfId="103"/>
    <cellStyle name="Текст предупреждения 2 2" xfId="732"/>
    <cellStyle name="Текст предупреждения 3" xfId="47"/>
    <cellStyle name="Финансовый" xfId="794" builtinId="3"/>
    <cellStyle name="Финансовый 2" xfId="54"/>
    <cellStyle name="Финансовый 2 10" xfId="455"/>
    <cellStyle name="Финансовый 2 2" xfId="129"/>
    <cellStyle name="Финансовый 2 2 2" xfId="250"/>
    <cellStyle name="Финансовый 2 2 2 2" xfId="251"/>
    <cellStyle name="Финансовый 2 2 2 2 2" xfId="55"/>
    <cellStyle name="Финансовый 2 2 2 2 3" xfId="423"/>
    <cellStyle name="Финансовый 2 2 2 2 4" xfId="594"/>
    <cellStyle name="Финансовый 2 2 2 3" xfId="252"/>
    <cellStyle name="Финансовый 2 2 2 3 2" xfId="424"/>
    <cellStyle name="Финансовый 2 2 2 3 3" xfId="595"/>
    <cellStyle name="Финансовый 2 2 2 4" xfId="422"/>
    <cellStyle name="Финансовый 2 2 2 5" xfId="593"/>
    <cellStyle name="Финансовый 2 2 3" xfId="253"/>
    <cellStyle name="Финансовый 2 2 3 2" xfId="425"/>
    <cellStyle name="Финансовый 2 2 3 3" xfId="596"/>
    <cellStyle name="Финансовый 2 2 4" xfId="254"/>
    <cellStyle name="Финансовый 2 2 4 2" xfId="426"/>
    <cellStyle name="Финансовый 2 2 4 3" xfId="597"/>
    <cellStyle name="Финансовый 2 2 5" xfId="301"/>
    <cellStyle name="Финансовый 2 2 6" xfId="472"/>
    <cellStyle name="Финансовый 2 3" xfId="122"/>
    <cellStyle name="Финансовый 2 3 2" xfId="255"/>
    <cellStyle name="Финансовый 2 3 2 2" xfId="256"/>
    <cellStyle name="Финансовый 2 3 2 2 2" xfId="428"/>
    <cellStyle name="Финансовый 2 3 2 2 3" xfId="599"/>
    <cellStyle name="Финансовый 2 3 2 3" xfId="257"/>
    <cellStyle name="Финансовый 2 3 2 3 2" xfId="429"/>
    <cellStyle name="Финансовый 2 3 2 3 3" xfId="600"/>
    <cellStyle name="Финансовый 2 3 2 4" xfId="427"/>
    <cellStyle name="Финансовый 2 3 2 5" xfId="598"/>
    <cellStyle name="Финансовый 2 3 3" xfId="258"/>
    <cellStyle name="Финансовый 2 3 3 2" xfId="430"/>
    <cellStyle name="Финансовый 2 3 3 3" xfId="601"/>
    <cellStyle name="Финансовый 2 3 4" xfId="259"/>
    <cellStyle name="Финансовый 2 3 4 2" xfId="431"/>
    <cellStyle name="Финансовый 2 3 4 3" xfId="602"/>
    <cellStyle name="Финансовый 2 3 5" xfId="294"/>
    <cellStyle name="Финансовый 2 3 6" xfId="465"/>
    <cellStyle name="Финансовый 2 4" xfId="260"/>
    <cellStyle name="Финансовый 2 4 2" xfId="261"/>
    <cellStyle name="Финансовый 2 4 2 2" xfId="433"/>
    <cellStyle name="Финансовый 2 4 2 3" xfId="604"/>
    <cellStyle name="Финансовый 2 4 3" xfId="262"/>
    <cellStyle name="Финансовый 2 4 3 2" xfId="434"/>
    <cellStyle name="Финансовый 2 4 3 3" xfId="605"/>
    <cellStyle name="Финансовый 2 4 4" xfId="432"/>
    <cellStyle name="Финансовый 2 4 5" xfId="603"/>
    <cellStyle name="Финансовый 2 5" xfId="263"/>
    <cellStyle name="Финансовый 2 5 2" xfId="435"/>
    <cellStyle name="Финансовый 2 5 3" xfId="606"/>
    <cellStyle name="Финансовый 2 6" xfId="264"/>
    <cellStyle name="Финансовый 2 6 2" xfId="436"/>
    <cellStyle name="Финансовый 2 6 3" xfId="607"/>
    <cellStyle name="Финансовый 2 7" xfId="265"/>
    <cellStyle name="Финансовый 2 7 2" xfId="437"/>
    <cellStyle name="Финансовый 2 7 3" xfId="608"/>
    <cellStyle name="Финансовый 2 8" xfId="111"/>
    <cellStyle name="Финансовый 2 9" xfId="284"/>
    <cellStyle name="Финансовый 3" xfId="56"/>
    <cellStyle name="Финансовый 3 10" xfId="456"/>
    <cellStyle name="Финансовый 3 2" xfId="130"/>
    <cellStyle name="Финансовый 3 2 2" xfId="266"/>
    <cellStyle name="Финансовый 3 2 2 2" xfId="267"/>
    <cellStyle name="Финансовый 3 2 2 2 2" xfId="439"/>
    <cellStyle name="Финансовый 3 2 2 2 3" xfId="610"/>
    <cellStyle name="Финансовый 3 2 2 3" xfId="268"/>
    <cellStyle name="Финансовый 3 2 2 3 2" xfId="440"/>
    <cellStyle name="Финансовый 3 2 2 3 3" xfId="611"/>
    <cellStyle name="Финансовый 3 2 2 4" xfId="438"/>
    <cellStyle name="Финансовый 3 2 2 5" xfId="609"/>
    <cellStyle name="Финансовый 3 2 3" xfId="269"/>
    <cellStyle name="Финансовый 3 2 3 2" xfId="441"/>
    <cellStyle name="Финансовый 3 2 3 3" xfId="612"/>
    <cellStyle name="Финансовый 3 2 4" xfId="270"/>
    <cellStyle name="Финансовый 3 2 4 2" xfId="442"/>
    <cellStyle name="Финансовый 3 2 4 3" xfId="613"/>
    <cellStyle name="Финансовый 3 2 5" xfId="302"/>
    <cellStyle name="Финансовый 3 2 6" xfId="473"/>
    <cellStyle name="Финансовый 3 3" xfId="123"/>
    <cellStyle name="Финансовый 3 3 2" xfId="271"/>
    <cellStyle name="Финансовый 3 3 2 2" xfId="272"/>
    <cellStyle name="Финансовый 3 3 2 2 2" xfId="444"/>
    <cellStyle name="Финансовый 3 3 2 2 3" xfId="615"/>
    <cellStyle name="Финансовый 3 3 2 3" xfId="273"/>
    <cellStyle name="Финансовый 3 3 2 3 2" xfId="445"/>
    <cellStyle name="Финансовый 3 3 2 3 3" xfId="616"/>
    <cellStyle name="Финансовый 3 3 2 4" xfId="443"/>
    <cellStyle name="Финансовый 3 3 2 5" xfId="614"/>
    <cellStyle name="Финансовый 3 3 3" xfId="274"/>
    <cellStyle name="Финансовый 3 3 3 2" xfId="446"/>
    <cellStyle name="Финансовый 3 3 3 3" xfId="617"/>
    <cellStyle name="Финансовый 3 3 4" xfId="275"/>
    <cellStyle name="Финансовый 3 3 4 2" xfId="447"/>
    <cellStyle name="Финансовый 3 3 4 3" xfId="618"/>
    <cellStyle name="Финансовый 3 3 5" xfId="295"/>
    <cellStyle name="Финансовый 3 3 6" xfId="466"/>
    <cellStyle name="Финансовый 3 4" xfId="276"/>
    <cellStyle name="Финансовый 3 4 2" xfId="277"/>
    <cellStyle name="Финансовый 3 4 2 2" xfId="449"/>
    <cellStyle name="Финансовый 3 4 2 3" xfId="620"/>
    <cellStyle name="Финансовый 3 4 3" xfId="278"/>
    <cellStyle name="Финансовый 3 4 3 2" xfId="450"/>
    <cellStyle name="Финансовый 3 4 3 3" xfId="621"/>
    <cellStyle name="Финансовый 3 4 4" xfId="448"/>
    <cellStyle name="Финансовый 3 4 5" xfId="619"/>
    <cellStyle name="Финансовый 3 5" xfId="279"/>
    <cellStyle name="Финансовый 3 5 2" xfId="451"/>
    <cellStyle name="Финансовый 3 5 3" xfId="622"/>
    <cellStyle name="Финансовый 3 6" xfId="280"/>
    <cellStyle name="Финансовый 3 6 2" xfId="452"/>
    <cellStyle name="Финансовый 3 6 3" xfId="623"/>
    <cellStyle name="Финансовый 3 7" xfId="281"/>
    <cellStyle name="Финансовый 3 7 2" xfId="453"/>
    <cellStyle name="Финансовый 3 7 3" xfId="624"/>
    <cellStyle name="Финансовый 3 8" xfId="112"/>
    <cellStyle name="Финансовый 3 9" xfId="285"/>
    <cellStyle name="Формула" xfId="733"/>
    <cellStyle name="ФормулаВБ_Мониторинг инвестиций" xfId="734"/>
    <cellStyle name="ФормулаНаКонтроль" xfId="735"/>
    <cellStyle name="Хороший 2" xfId="104"/>
    <cellStyle name="Хороший 2 2" xfId="736"/>
    <cellStyle name="Хороший 3" xfId="48"/>
  </cellStyles>
  <dxfs count="0"/>
  <tableStyles count="0" defaultTableStyle="TableStyleMedium2" defaultPivotStyle="PivotStyleLight16"/>
  <colors>
    <mruColors>
      <color rgb="FFB3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tabSelected="1" zoomScale="60" zoomScaleNormal="60" workbookViewId="0">
      <pane xSplit="3" ySplit="19" topLeftCell="D32" activePane="bottomRight" state="frozen"/>
      <selection pane="topRight" activeCell="D1" sqref="D1"/>
      <selection pane="bottomLeft" activeCell="A20" sqref="A20"/>
      <selection pane="bottomRight" activeCell="B36" sqref="B36:B39"/>
    </sheetView>
  </sheetViews>
  <sheetFormatPr defaultRowHeight="15.75"/>
  <cols>
    <col min="1" max="1" width="14.85546875" style="1" customWidth="1"/>
    <col min="2" max="2" width="40.42578125" style="1" customWidth="1"/>
    <col min="3" max="3" width="27.7109375" style="1" customWidth="1"/>
    <col min="4" max="4" width="20.5703125" style="1" customWidth="1"/>
    <col min="5" max="7" width="20" style="1" customWidth="1"/>
    <col min="8" max="8" width="13.140625" style="1" customWidth="1"/>
    <col min="9" max="10" width="16.5703125" style="1" customWidth="1"/>
    <col min="11" max="12" width="15.85546875" style="13" customWidth="1"/>
    <col min="13" max="13" width="17.140625" style="13" customWidth="1"/>
    <col min="14" max="14" width="10.5703125" style="1" customWidth="1"/>
    <col min="15" max="16" width="15.140625" style="1" customWidth="1"/>
    <col min="17" max="18" width="13.42578125" style="1" customWidth="1"/>
    <col min="19" max="19" width="14.7109375" style="1" customWidth="1"/>
    <col min="20" max="20" width="43.140625" style="19" customWidth="1"/>
    <col min="21" max="57" width="12.140625" style="1" customWidth="1"/>
    <col min="58" max="58" width="13.85546875" style="1" customWidth="1"/>
    <col min="59" max="59" width="13.140625" style="1" customWidth="1"/>
    <col min="60" max="60" width="16.140625" style="1" customWidth="1"/>
    <col min="61" max="61" width="17.28515625" style="1" customWidth="1"/>
    <col min="62" max="62" width="14.85546875" style="1" customWidth="1"/>
    <col min="63" max="63" width="13.42578125" style="1" customWidth="1"/>
    <col min="64" max="64" width="20" style="1" customWidth="1"/>
    <col min="65" max="16384" width="9.140625" style="1"/>
  </cols>
  <sheetData>
    <row r="1" spans="1:20" ht="18.75">
      <c r="T1" s="14" t="s">
        <v>133</v>
      </c>
    </row>
    <row r="2" spans="1:20" ht="18.75">
      <c r="T2" s="14" t="s">
        <v>71</v>
      </c>
    </row>
    <row r="3" spans="1:20" ht="18.75">
      <c r="T3" s="15" t="s">
        <v>72</v>
      </c>
    </row>
    <row r="4" spans="1:20" s="2" customFormat="1" ht="18.75">
      <c r="A4" s="97" t="s">
        <v>0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</row>
    <row r="5" spans="1:20" s="2" customFormat="1" ht="18.75" customHeight="1">
      <c r="A5" s="98" t="s">
        <v>131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</row>
    <row r="6" spans="1:20" s="2" customFormat="1" ht="18.75">
      <c r="A6" s="12"/>
      <c r="B6" s="12"/>
      <c r="C6" s="12"/>
      <c r="D6" s="12"/>
      <c r="E6" s="12"/>
      <c r="F6" s="12"/>
      <c r="G6" s="12"/>
      <c r="H6" s="12"/>
      <c r="I6" s="12"/>
      <c r="J6" s="12"/>
      <c r="K6" s="16"/>
      <c r="L6" s="16"/>
      <c r="M6" s="16"/>
      <c r="N6" s="12"/>
      <c r="O6" s="12"/>
      <c r="P6" s="12"/>
      <c r="Q6" s="12"/>
      <c r="R6" s="12"/>
      <c r="S6" s="12"/>
      <c r="T6" s="17"/>
    </row>
    <row r="7" spans="1:20" s="2" customFormat="1" ht="18.75" customHeight="1">
      <c r="A7" s="98" t="s">
        <v>73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</row>
    <row r="8" spans="1:20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</row>
    <row r="9" spans="1:20">
      <c r="A9" s="11"/>
      <c r="B9" s="11"/>
      <c r="C9" s="11"/>
      <c r="D9" s="11"/>
      <c r="E9" s="11"/>
      <c r="F9" s="11"/>
      <c r="G9" s="11"/>
      <c r="H9" s="11"/>
      <c r="I9" s="11"/>
      <c r="J9" s="11"/>
      <c r="K9" s="18"/>
      <c r="L9" s="18"/>
      <c r="M9" s="18"/>
      <c r="N9" s="11"/>
      <c r="O9" s="11"/>
      <c r="P9" s="11"/>
      <c r="Q9" s="11"/>
      <c r="R9" s="11"/>
      <c r="S9" s="11"/>
      <c r="T9" s="11"/>
    </row>
    <row r="10" spans="1:20" ht="18.75">
      <c r="A10" s="99" t="s">
        <v>74</v>
      </c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</row>
    <row r="12" spans="1:20" ht="18.75">
      <c r="A12" s="96" t="s">
        <v>75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</row>
    <row r="13" spans="1:20" hidden="1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</row>
    <row r="14" spans="1:20" ht="9.75" hidden="1" customHeight="1">
      <c r="A14" s="93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</row>
    <row r="15" spans="1:20" ht="50.25" customHeight="1">
      <c r="A15" s="91" t="s">
        <v>1</v>
      </c>
      <c r="B15" s="91" t="s">
        <v>2</v>
      </c>
      <c r="C15" s="91" t="s">
        <v>3</v>
      </c>
      <c r="D15" s="91" t="s">
        <v>4</v>
      </c>
      <c r="E15" s="91" t="s">
        <v>5</v>
      </c>
      <c r="F15" s="87" t="s">
        <v>132</v>
      </c>
      <c r="G15" s="88"/>
      <c r="H15" s="91" t="s">
        <v>130</v>
      </c>
      <c r="I15" s="91"/>
      <c r="J15" s="91" t="s">
        <v>68</v>
      </c>
      <c r="K15" s="91"/>
      <c r="L15" s="91"/>
      <c r="M15" s="91"/>
      <c r="N15" s="91" t="s">
        <v>69</v>
      </c>
      <c r="O15" s="91"/>
      <c r="P15" s="87" t="s">
        <v>70</v>
      </c>
      <c r="Q15" s="94"/>
      <c r="R15" s="94"/>
      <c r="S15" s="88"/>
      <c r="T15" s="91" t="s">
        <v>6</v>
      </c>
    </row>
    <row r="16" spans="1:20" ht="35.25" customHeight="1">
      <c r="A16" s="91"/>
      <c r="B16" s="91"/>
      <c r="C16" s="91"/>
      <c r="D16" s="91"/>
      <c r="E16" s="91"/>
      <c r="F16" s="89"/>
      <c r="G16" s="90"/>
      <c r="H16" s="91"/>
      <c r="I16" s="91"/>
      <c r="J16" s="91"/>
      <c r="K16" s="91"/>
      <c r="L16" s="91"/>
      <c r="M16" s="91"/>
      <c r="N16" s="91"/>
      <c r="O16" s="91"/>
      <c r="P16" s="89"/>
      <c r="Q16" s="95"/>
      <c r="R16" s="95"/>
      <c r="S16" s="90"/>
      <c r="T16" s="91"/>
    </row>
    <row r="17" spans="1:20" ht="26.25" customHeight="1">
      <c r="A17" s="91"/>
      <c r="B17" s="91"/>
      <c r="C17" s="91"/>
      <c r="D17" s="91"/>
      <c r="E17" s="91"/>
      <c r="F17" s="89"/>
      <c r="G17" s="90"/>
      <c r="H17" s="91"/>
      <c r="I17" s="91"/>
      <c r="J17" s="91" t="s">
        <v>7</v>
      </c>
      <c r="K17" s="91"/>
      <c r="L17" s="91" t="s">
        <v>8</v>
      </c>
      <c r="M17" s="91"/>
      <c r="N17" s="91"/>
      <c r="O17" s="91"/>
      <c r="P17" s="85" t="s">
        <v>9</v>
      </c>
      <c r="Q17" s="86"/>
      <c r="R17" s="85" t="s">
        <v>10</v>
      </c>
      <c r="S17" s="86"/>
      <c r="T17" s="91"/>
    </row>
    <row r="18" spans="1:20" ht="129" customHeight="1">
      <c r="A18" s="91"/>
      <c r="B18" s="91"/>
      <c r="C18" s="91"/>
      <c r="D18" s="91"/>
      <c r="E18" s="91"/>
      <c r="F18" s="3" t="s">
        <v>11</v>
      </c>
      <c r="G18" s="3" t="s">
        <v>12</v>
      </c>
      <c r="H18" s="3" t="s">
        <v>11</v>
      </c>
      <c r="I18" s="3" t="s">
        <v>12</v>
      </c>
      <c r="J18" s="3" t="s">
        <v>11</v>
      </c>
      <c r="K18" s="3" t="s">
        <v>13</v>
      </c>
      <c r="L18" s="3" t="s">
        <v>11</v>
      </c>
      <c r="M18" s="3" t="s">
        <v>14</v>
      </c>
      <c r="N18" s="3" t="s">
        <v>11</v>
      </c>
      <c r="O18" s="3" t="s">
        <v>12</v>
      </c>
      <c r="P18" s="3" t="s">
        <v>11</v>
      </c>
      <c r="Q18" s="3" t="s">
        <v>13</v>
      </c>
      <c r="R18" s="3" t="s">
        <v>11</v>
      </c>
      <c r="S18" s="3" t="s">
        <v>15</v>
      </c>
      <c r="T18" s="91"/>
    </row>
    <row r="19" spans="1:20" ht="20.25" customHeight="1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0">
        <v>18</v>
      </c>
      <c r="S19" s="10">
        <v>19</v>
      </c>
      <c r="T19" s="10">
        <v>20</v>
      </c>
    </row>
    <row r="20" spans="1:20" s="26" customFormat="1" ht="14.25">
      <c r="A20" s="20">
        <v>0</v>
      </c>
      <c r="B20" s="21" t="s">
        <v>22</v>
      </c>
      <c r="C20" s="22" t="s">
        <v>23</v>
      </c>
      <c r="D20" s="23">
        <f>D21+D22+D23+D24+D25+D26</f>
        <v>39.9666225</v>
      </c>
      <c r="E20" s="23">
        <f>E21+E22+E23+E24+E25+E26</f>
        <v>507.65283666666664</v>
      </c>
      <c r="F20" s="23">
        <f t="shared" ref="F20" si="0">F21+F22+F23+F24+F25+F26</f>
        <v>0</v>
      </c>
      <c r="G20" s="23">
        <f>G21+G22+G23+G24+G25+G26</f>
        <v>49.991892120000003</v>
      </c>
      <c r="H20" s="23">
        <f t="shared" ref="H20" si="1">H21+H22+H23+H24+H25+H26</f>
        <v>0</v>
      </c>
      <c r="I20" s="23">
        <f>I21+I22+I23+I24+I25+I26</f>
        <v>457.66094454666666</v>
      </c>
      <c r="J20" s="23">
        <f t="shared" ref="J20" si="2">J21+J22+J23+J24+J25+J26</f>
        <v>0</v>
      </c>
      <c r="K20" s="23">
        <f>K21+K22+K23+K24+K25+K26</f>
        <v>202.41323666666668</v>
      </c>
      <c r="L20" s="23">
        <f t="shared" ref="L20" si="3">L21+L22+L23+L24+L25+L26</f>
        <v>0</v>
      </c>
      <c r="M20" s="23">
        <f t="shared" ref="M20:R20" si="4">M21+M22+M23+M24+M25+M26</f>
        <v>309.36815028000001</v>
      </c>
      <c r="N20" s="23">
        <f t="shared" si="4"/>
        <v>0</v>
      </c>
      <c r="O20" s="23">
        <f t="shared" si="4"/>
        <v>49.578718549999991</v>
      </c>
      <c r="P20" s="23">
        <f t="shared" si="4"/>
        <v>0</v>
      </c>
      <c r="Q20" s="23">
        <f t="shared" si="4"/>
        <v>106.95491361333336</v>
      </c>
      <c r="R20" s="23">
        <f t="shared" si="4"/>
        <v>0</v>
      </c>
      <c r="S20" s="24">
        <f>Q20/K20</f>
        <v>0.52839881113835596</v>
      </c>
      <c r="T20" s="25"/>
    </row>
    <row r="21" spans="1:20" s="27" customFormat="1" ht="15">
      <c r="A21" s="28" t="s">
        <v>17</v>
      </c>
      <c r="B21" s="29" t="s">
        <v>24</v>
      </c>
      <c r="C21" s="30" t="s">
        <v>23</v>
      </c>
      <c r="D21" s="31">
        <v>0</v>
      </c>
      <c r="E21" s="31">
        <f>E27</f>
        <v>357.53434666666664</v>
      </c>
      <c r="F21" s="31">
        <v>0</v>
      </c>
      <c r="G21" s="32">
        <f>G27</f>
        <v>49.991892120000003</v>
      </c>
      <c r="H21" s="31">
        <v>0</v>
      </c>
      <c r="I21" s="32">
        <f>I27</f>
        <v>307.54245454666665</v>
      </c>
      <c r="J21" s="31">
        <v>0</v>
      </c>
      <c r="K21" s="32">
        <f>K27</f>
        <v>52.294746666666668</v>
      </c>
      <c r="L21" s="31">
        <v>0</v>
      </c>
      <c r="M21" s="32">
        <f t="shared" ref="M21:Q21" si="5">M27</f>
        <v>150.82214974000001</v>
      </c>
      <c r="N21" s="31">
        <v>0</v>
      </c>
      <c r="O21" s="32">
        <f t="shared" si="5"/>
        <v>50.613443309999994</v>
      </c>
      <c r="P21" s="31">
        <v>0</v>
      </c>
      <c r="Q21" s="32">
        <f t="shared" si="5"/>
        <v>98.527403073333346</v>
      </c>
      <c r="R21" s="31">
        <v>0</v>
      </c>
      <c r="S21" s="33">
        <f>Q21/K21</f>
        <v>1.8840784085131816</v>
      </c>
      <c r="T21" s="34"/>
    </row>
    <row r="22" spans="1:20" s="27" customFormat="1" ht="28.5">
      <c r="A22" s="28" t="s">
        <v>25</v>
      </c>
      <c r="B22" s="29" t="s">
        <v>26</v>
      </c>
      <c r="C22" s="30" t="s">
        <v>23</v>
      </c>
      <c r="D22" s="32">
        <f t="shared" ref="D22:I22" si="6">D45</f>
        <v>18.562882500000001</v>
      </c>
      <c r="E22" s="32">
        <f t="shared" ref="E22" si="7">E45</f>
        <v>122.20256000000001</v>
      </c>
      <c r="F22" s="32">
        <f t="shared" ref="F22" si="8">F45</f>
        <v>0</v>
      </c>
      <c r="G22" s="32">
        <f t="shared" ref="G22:H22" si="9">G45</f>
        <v>0</v>
      </c>
      <c r="H22" s="32">
        <f t="shared" si="9"/>
        <v>0</v>
      </c>
      <c r="I22" s="32">
        <f t="shared" si="6"/>
        <v>122.20256000000001</v>
      </c>
      <c r="J22" s="32">
        <f t="shared" ref="J22" si="10">J45</f>
        <v>0</v>
      </c>
      <c r="K22" s="32">
        <f>K45</f>
        <v>122.20256000000001</v>
      </c>
      <c r="L22" s="32">
        <f t="shared" ref="L22" si="11">L45</f>
        <v>0</v>
      </c>
      <c r="M22" s="32">
        <f t="shared" ref="M22:R22" si="12">M45</f>
        <v>132.08672519000001</v>
      </c>
      <c r="N22" s="32">
        <f t="shared" si="12"/>
        <v>0</v>
      </c>
      <c r="O22" s="32">
        <f t="shared" si="12"/>
        <v>-1.4590322599999996</v>
      </c>
      <c r="P22" s="32">
        <f t="shared" si="12"/>
        <v>0</v>
      </c>
      <c r="Q22" s="32">
        <f t="shared" si="12"/>
        <v>9.8841651900000169</v>
      </c>
      <c r="R22" s="32">
        <f t="shared" si="12"/>
        <v>0</v>
      </c>
      <c r="S22" s="33">
        <f>Q22/K22</f>
        <v>8.0883454405537958E-2</v>
      </c>
      <c r="T22" s="34"/>
    </row>
    <row r="23" spans="1:20" s="27" customFormat="1" ht="71.25">
      <c r="A23" s="28" t="s">
        <v>27</v>
      </c>
      <c r="B23" s="29" t="s">
        <v>28</v>
      </c>
      <c r="C23" s="30" t="s">
        <v>23</v>
      </c>
      <c r="D23" s="31">
        <v>0</v>
      </c>
      <c r="E23" s="31">
        <v>0</v>
      </c>
      <c r="F23" s="31">
        <v>0</v>
      </c>
      <c r="G23" s="32">
        <v>0</v>
      </c>
      <c r="H23" s="31">
        <v>0</v>
      </c>
      <c r="I23" s="32">
        <v>0</v>
      </c>
      <c r="J23" s="31">
        <v>0</v>
      </c>
      <c r="K23" s="32">
        <f>0</f>
        <v>0</v>
      </c>
      <c r="L23" s="31">
        <v>0</v>
      </c>
      <c r="M23" s="32">
        <f>0</f>
        <v>0</v>
      </c>
      <c r="N23" s="31">
        <v>0</v>
      </c>
      <c r="O23" s="32">
        <f>0</f>
        <v>0</v>
      </c>
      <c r="P23" s="31">
        <v>0</v>
      </c>
      <c r="Q23" s="32">
        <f>0</f>
        <v>0</v>
      </c>
      <c r="R23" s="31">
        <v>0</v>
      </c>
      <c r="S23" s="33">
        <v>0</v>
      </c>
      <c r="T23" s="34"/>
    </row>
    <row r="24" spans="1:20" s="27" customFormat="1" ht="28.5">
      <c r="A24" s="28" t="s">
        <v>29</v>
      </c>
      <c r="B24" s="29" t="s">
        <v>30</v>
      </c>
      <c r="C24" s="30" t="s">
        <v>23</v>
      </c>
      <c r="D24" s="31">
        <f t="shared" ref="D24:I24" si="13">D63</f>
        <v>8.2865700000000011</v>
      </c>
      <c r="E24" s="31">
        <f t="shared" ref="E24" si="14">E63</f>
        <v>10.128270000000001</v>
      </c>
      <c r="F24" s="31">
        <f t="shared" ref="F24" si="15">F63</f>
        <v>0</v>
      </c>
      <c r="G24" s="32">
        <f t="shared" ref="G24:H24" si="16">G63</f>
        <v>0</v>
      </c>
      <c r="H24" s="31">
        <f t="shared" si="16"/>
        <v>0</v>
      </c>
      <c r="I24" s="32">
        <f t="shared" si="13"/>
        <v>10.128270000000001</v>
      </c>
      <c r="J24" s="31">
        <f t="shared" ref="J24" si="17">J63</f>
        <v>0</v>
      </c>
      <c r="K24" s="32">
        <f>K63</f>
        <v>10.128270000000001</v>
      </c>
      <c r="L24" s="31">
        <f t="shared" ref="L24" si="18">L63</f>
        <v>0</v>
      </c>
      <c r="M24" s="32">
        <f t="shared" ref="M24:R24" si="19">M63</f>
        <v>9.7776086800000002</v>
      </c>
      <c r="N24" s="31">
        <f t="shared" si="19"/>
        <v>0</v>
      </c>
      <c r="O24" s="32">
        <f t="shared" si="19"/>
        <v>0.42430750000000006</v>
      </c>
      <c r="P24" s="31">
        <f t="shared" si="19"/>
        <v>0</v>
      </c>
      <c r="Q24" s="32">
        <f t="shared" si="19"/>
        <v>-0.35066132000000017</v>
      </c>
      <c r="R24" s="31">
        <f t="shared" si="19"/>
        <v>0</v>
      </c>
      <c r="S24" s="33">
        <f>Q24/K24</f>
        <v>-3.4622035155065983E-2</v>
      </c>
      <c r="T24" s="34"/>
    </row>
    <row r="25" spans="1:20" s="27" customFormat="1" ht="42.75">
      <c r="A25" s="28" t="s">
        <v>31</v>
      </c>
      <c r="B25" s="29" t="s">
        <v>32</v>
      </c>
      <c r="C25" s="30" t="s">
        <v>23</v>
      </c>
      <c r="D25" s="31">
        <v>0</v>
      </c>
      <c r="E25" s="31">
        <v>0</v>
      </c>
      <c r="F25" s="31">
        <v>0</v>
      </c>
      <c r="G25" s="32">
        <v>0</v>
      </c>
      <c r="H25" s="31">
        <v>0</v>
      </c>
      <c r="I25" s="32">
        <v>0</v>
      </c>
      <c r="J25" s="31">
        <v>0</v>
      </c>
      <c r="K25" s="32">
        <f>K68</f>
        <v>0</v>
      </c>
      <c r="L25" s="31">
        <v>0</v>
      </c>
      <c r="M25" s="32">
        <f t="shared" ref="M25:R26" si="20">M68</f>
        <v>0</v>
      </c>
      <c r="N25" s="31">
        <v>0</v>
      </c>
      <c r="O25" s="32">
        <f t="shared" si="20"/>
        <v>0</v>
      </c>
      <c r="P25" s="31">
        <v>0</v>
      </c>
      <c r="Q25" s="32">
        <f t="shared" si="20"/>
        <v>0</v>
      </c>
      <c r="R25" s="31">
        <v>0</v>
      </c>
      <c r="S25" s="33">
        <v>0</v>
      </c>
      <c r="T25" s="34"/>
    </row>
    <row r="26" spans="1:20" s="27" customFormat="1" ht="15">
      <c r="A26" s="28" t="s">
        <v>19</v>
      </c>
      <c r="B26" s="29" t="s">
        <v>33</v>
      </c>
      <c r="C26" s="30" t="s">
        <v>23</v>
      </c>
      <c r="D26" s="32">
        <f t="shared" ref="D26:I26" si="21">D69</f>
        <v>13.11717</v>
      </c>
      <c r="E26" s="32">
        <f t="shared" ref="E26" si="22">E69</f>
        <v>17.787659999999999</v>
      </c>
      <c r="F26" s="32">
        <f t="shared" ref="F26" si="23">F69</f>
        <v>0</v>
      </c>
      <c r="G26" s="32">
        <f t="shared" ref="G26:H26" si="24">G69</f>
        <v>0</v>
      </c>
      <c r="H26" s="32">
        <f t="shared" si="24"/>
        <v>0</v>
      </c>
      <c r="I26" s="32">
        <f t="shared" si="21"/>
        <v>17.787659999999999</v>
      </c>
      <c r="J26" s="32">
        <f t="shared" ref="J26" si="25">J69</f>
        <v>0</v>
      </c>
      <c r="K26" s="32">
        <f>K69</f>
        <v>17.787659999999999</v>
      </c>
      <c r="L26" s="32">
        <f t="shared" ref="L26" si="26">L69</f>
        <v>0</v>
      </c>
      <c r="M26" s="32">
        <f t="shared" si="20"/>
        <v>16.681666669999998</v>
      </c>
      <c r="N26" s="32">
        <f t="shared" si="20"/>
        <v>0</v>
      </c>
      <c r="O26" s="32">
        <f t="shared" si="20"/>
        <v>0</v>
      </c>
      <c r="P26" s="32">
        <f t="shared" si="20"/>
        <v>0</v>
      </c>
      <c r="Q26" s="32">
        <f t="shared" si="20"/>
        <v>-1.1059933300000007</v>
      </c>
      <c r="R26" s="32">
        <f t="shared" si="20"/>
        <v>0</v>
      </c>
      <c r="S26" s="33">
        <f t="shared" ref="S26:S39" si="27">Q26/K26</f>
        <v>-6.2177561860300948E-2</v>
      </c>
      <c r="T26" s="34"/>
    </row>
    <row r="27" spans="1:20" s="27" customFormat="1" ht="28.5">
      <c r="A27" s="35" t="s">
        <v>17</v>
      </c>
      <c r="B27" s="36" t="s">
        <v>34</v>
      </c>
      <c r="C27" s="37" t="s">
        <v>23</v>
      </c>
      <c r="D27" s="38">
        <f t="shared" ref="D27:O27" si="28">D28+D40+D41+D42</f>
        <v>0</v>
      </c>
      <c r="E27" s="38">
        <f t="shared" ref="E27" si="29">E28+E40+E41+E42</f>
        <v>357.53434666666664</v>
      </c>
      <c r="F27" s="38">
        <f t="shared" ref="F27" si="30">F28+F40+F41+F42</f>
        <v>0</v>
      </c>
      <c r="G27" s="38">
        <f t="shared" ref="G27:H27" si="31">G28+G40+G41+G42</f>
        <v>49.991892120000003</v>
      </c>
      <c r="H27" s="38">
        <f t="shared" si="31"/>
        <v>0</v>
      </c>
      <c r="I27" s="38">
        <f t="shared" si="28"/>
        <v>307.54245454666665</v>
      </c>
      <c r="J27" s="38">
        <f t="shared" ref="J27" si="32">J28+J40+J41+J42</f>
        <v>0</v>
      </c>
      <c r="K27" s="38">
        <f t="shared" si="28"/>
        <v>52.294746666666668</v>
      </c>
      <c r="L27" s="38">
        <f t="shared" ref="L27" si="33">L28+L40+L41+L42</f>
        <v>0</v>
      </c>
      <c r="M27" s="38">
        <f t="shared" si="28"/>
        <v>150.82214974000001</v>
      </c>
      <c r="N27" s="38">
        <f t="shared" ref="N27" si="34">N28+N40+N41+N42</f>
        <v>0</v>
      </c>
      <c r="O27" s="38">
        <f t="shared" si="28"/>
        <v>50.613443309999994</v>
      </c>
      <c r="P27" s="38">
        <f t="shared" ref="P27" si="35">P28+P40+P41+P42</f>
        <v>0</v>
      </c>
      <c r="Q27" s="38">
        <f>Q28+Q40+Q41+Q42</f>
        <v>98.527403073333346</v>
      </c>
      <c r="R27" s="38">
        <f t="shared" ref="R27" si="36">R28+R40+R41+R42</f>
        <v>0</v>
      </c>
      <c r="S27" s="39">
        <f t="shared" si="27"/>
        <v>1.8840784085131816</v>
      </c>
      <c r="T27" s="34"/>
    </row>
    <row r="28" spans="1:20" s="27" customFormat="1" ht="42.75">
      <c r="A28" s="40" t="s">
        <v>35</v>
      </c>
      <c r="B28" s="4" t="s">
        <v>36</v>
      </c>
      <c r="C28" s="41" t="s">
        <v>23</v>
      </c>
      <c r="D28" s="42">
        <v>0</v>
      </c>
      <c r="E28" s="42">
        <f t="shared" ref="E28" si="37">E29+E30+E31</f>
        <v>257.54937999999999</v>
      </c>
      <c r="F28" s="42">
        <f>F29+F30+F31</f>
        <v>0</v>
      </c>
      <c r="G28" s="42">
        <f t="shared" ref="G28" si="38">G29+G30+G31</f>
        <v>31.137564220000002</v>
      </c>
      <c r="H28" s="42">
        <f>H29+H30+H31</f>
        <v>0</v>
      </c>
      <c r="I28" s="42">
        <f t="shared" ref="I28:Q28" si="39">I29+I30+I31</f>
        <v>226.41181577999998</v>
      </c>
      <c r="J28" s="42">
        <f>J29+J30+J31</f>
        <v>0</v>
      </c>
      <c r="K28" s="42">
        <f t="shared" si="39"/>
        <v>38.367563333333337</v>
      </c>
      <c r="L28" s="42">
        <f>L29+L30+L31</f>
        <v>0</v>
      </c>
      <c r="M28" s="42">
        <f t="shared" si="39"/>
        <v>97.099874050000011</v>
      </c>
      <c r="N28" s="42">
        <f>N29+N30+N31</f>
        <v>0</v>
      </c>
      <c r="O28" s="42">
        <f t="shared" si="39"/>
        <v>50.613443309999994</v>
      </c>
      <c r="P28" s="42">
        <f>P29+P30+P31</f>
        <v>0</v>
      </c>
      <c r="Q28" s="42">
        <f t="shared" si="39"/>
        <v>58.732310716666674</v>
      </c>
      <c r="R28" s="42">
        <f>R29+R30+R31</f>
        <v>0</v>
      </c>
      <c r="S28" s="43">
        <f t="shared" si="27"/>
        <v>1.5307803158205948</v>
      </c>
      <c r="T28" s="34"/>
    </row>
    <row r="29" spans="1:20" s="27" customFormat="1" ht="60">
      <c r="A29" s="44" t="s">
        <v>37</v>
      </c>
      <c r="B29" s="5" t="s">
        <v>38</v>
      </c>
      <c r="C29" s="7" t="s">
        <v>39</v>
      </c>
      <c r="D29" s="45" t="s">
        <v>21</v>
      </c>
      <c r="E29" s="46">
        <f>184.40232/1.2</f>
        <v>153.6686</v>
      </c>
      <c r="F29" s="46">
        <v>0</v>
      </c>
      <c r="G29" s="45">
        <v>22.978072700000002</v>
      </c>
      <c r="H29" s="46">
        <v>0</v>
      </c>
      <c r="I29" s="45">
        <f>E29-G29</f>
        <v>130.69052729999999</v>
      </c>
      <c r="J29" s="46">
        <v>0</v>
      </c>
      <c r="K29" s="45">
        <v>19.541708333333336</v>
      </c>
      <c r="L29" s="46">
        <v>0</v>
      </c>
      <c r="M29" s="45">
        <v>51.992028880000014</v>
      </c>
      <c r="N29" s="46">
        <v>0</v>
      </c>
      <c r="O29" s="47">
        <v>0</v>
      </c>
      <c r="P29" s="46">
        <v>0</v>
      </c>
      <c r="Q29" s="47">
        <f>M29-K29</f>
        <v>32.450320546666674</v>
      </c>
      <c r="R29" s="46">
        <v>0</v>
      </c>
      <c r="S29" s="48">
        <f t="shared" si="27"/>
        <v>1.6605672335879882</v>
      </c>
      <c r="T29" s="49" t="s">
        <v>76</v>
      </c>
    </row>
    <row r="30" spans="1:20" s="27" customFormat="1" ht="60">
      <c r="A30" s="44" t="s">
        <v>40</v>
      </c>
      <c r="B30" s="5" t="s">
        <v>41</v>
      </c>
      <c r="C30" s="7" t="s">
        <v>42</v>
      </c>
      <c r="D30" s="45" t="s">
        <v>21</v>
      </c>
      <c r="E30" s="46">
        <f>109.17492/1.2</f>
        <v>90.979100000000003</v>
      </c>
      <c r="F30" s="46">
        <v>0</v>
      </c>
      <c r="G30" s="45">
        <v>8.1594915200000013</v>
      </c>
      <c r="H30" s="46">
        <v>0</v>
      </c>
      <c r="I30" s="45">
        <f>E30-G30</f>
        <v>82.819608479999999</v>
      </c>
      <c r="J30" s="46">
        <v>0</v>
      </c>
      <c r="K30" s="45">
        <v>5.924175</v>
      </c>
      <c r="L30" s="46">
        <v>0</v>
      </c>
      <c r="M30" s="45">
        <v>15.37787514</v>
      </c>
      <c r="N30" s="46">
        <v>0</v>
      </c>
      <c r="O30" s="47">
        <f>I30-M30</f>
        <v>67.441733339999999</v>
      </c>
      <c r="P30" s="46">
        <v>0</v>
      </c>
      <c r="Q30" s="47">
        <f>M30-K30</f>
        <v>9.4537001400000005</v>
      </c>
      <c r="R30" s="46">
        <v>0</v>
      </c>
      <c r="S30" s="48">
        <f t="shared" si="27"/>
        <v>1.5957834027522821</v>
      </c>
      <c r="T30" s="49" t="s">
        <v>76</v>
      </c>
    </row>
    <row r="31" spans="1:20" s="26" customFormat="1" ht="57">
      <c r="A31" s="40" t="s">
        <v>77</v>
      </c>
      <c r="B31" s="4" t="s">
        <v>78</v>
      </c>
      <c r="C31" s="9" t="s">
        <v>23</v>
      </c>
      <c r="D31" s="42" t="s">
        <v>21</v>
      </c>
      <c r="E31" s="42">
        <f t="shared" ref="E31:H31" si="40">SUM(E32:E39)</f>
        <v>12.901680000000001</v>
      </c>
      <c r="F31" s="50">
        <f t="shared" ref="F31" si="41">SUM(F32:F39)</f>
        <v>0</v>
      </c>
      <c r="G31" s="42">
        <f t="shared" si="40"/>
        <v>0</v>
      </c>
      <c r="H31" s="50">
        <f t="shared" si="40"/>
        <v>0</v>
      </c>
      <c r="I31" s="42">
        <f t="shared" ref="I31" si="42">SUM(I32:I39)</f>
        <v>12.901680000000001</v>
      </c>
      <c r="J31" s="50">
        <f t="shared" ref="J31" si="43">SUM(J32:J39)</f>
        <v>0</v>
      </c>
      <c r="K31" s="42">
        <f>SUM(K32:K39)</f>
        <v>12.901680000000001</v>
      </c>
      <c r="L31" s="50">
        <f t="shared" ref="L31" si="44">SUM(L32:L39)</f>
        <v>0</v>
      </c>
      <c r="M31" s="42">
        <f t="shared" ref="M31" si="45">SUM(M32:M39)</f>
        <v>29.72997003</v>
      </c>
      <c r="N31" s="50">
        <f t="shared" ref="N31" si="46">SUM(N32:N39)</f>
        <v>0</v>
      </c>
      <c r="O31" s="50">
        <f>SUM(O32:O39)</f>
        <v>-16.828290030000002</v>
      </c>
      <c r="P31" s="50">
        <f t="shared" ref="P31" si="47">SUM(P32:P39)</f>
        <v>0</v>
      </c>
      <c r="Q31" s="50">
        <f>SUM(Q32:Q39)</f>
        <v>16.828290030000002</v>
      </c>
      <c r="R31" s="50">
        <f t="shared" ref="R31" si="48">SUM(R32:R39)</f>
        <v>0</v>
      </c>
      <c r="S31" s="51">
        <f t="shared" si="27"/>
        <v>1.3043487383038488</v>
      </c>
      <c r="T31" s="52"/>
    </row>
    <row r="32" spans="1:20" s="27" customFormat="1" ht="60">
      <c r="A32" s="44" t="s">
        <v>77</v>
      </c>
      <c r="B32" s="5" t="s">
        <v>79</v>
      </c>
      <c r="C32" s="7" t="s">
        <v>80</v>
      </c>
      <c r="D32" s="45" t="s">
        <v>21</v>
      </c>
      <c r="E32" s="45">
        <v>1.8067299999999999</v>
      </c>
      <c r="F32" s="53">
        <v>0</v>
      </c>
      <c r="G32" s="45">
        <v>0</v>
      </c>
      <c r="H32" s="53">
        <v>0</v>
      </c>
      <c r="I32" s="45">
        <f t="shared" ref="I32:I35" si="49">E32-G32</f>
        <v>1.8067299999999999</v>
      </c>
      <c r="J32" s="53">
        <v>0</v>
      </c>
      <c r="K32" s="45">
        <v>1.8067299999999999</v>
      </c>
      <c r="L32" s="53">
        <v>0</v>
      </c>
      <c r="M32" s="45">
        <v>0</v>
      </c>
      <c r="N32" s="53">
        <v>0</v>
      </c>
      <c r="O32" s="47">
        <f t="shared" ref="O32:O39" si="50">I32-M32</f>
        <v>1.8067299999999999</v>
      </c>
      <c r="P32" s="53">
        <v>0</v>
      </c>
      <c r="Q32" s="47">
        <f t="shared" ref="Q32:Q39" si="51">M32-K32</f>
        <v>-1.8067299999999999</v>
      </c>
      <c r="R32" s="53">
        <v>0</v>
      </c>
      <c r="S32" s="48">
        <f t="shared" si="27"/>
        <v>-1</v>
      </c>
      <c r="T32" s="54" t="s">
        <v>81</v>
      </c>
    </row>
    <row r="33" spans="1:20" s="27" customFormat="1" ht="45">
      <c r="A33" s="44" t="s">
        <v>77</v>
      </c>
      <c r="B33" s="5" t="s">
        <v>82</v>
      </c>
      <c r="C33" s="7" t="s">
        <v>83</v>
      </c>
      <c r="D33" s="45" t="s">
        <v>21</v>
      </c>
      <c r="E33" s="45">
        <v>3.9716900000000002</v>
      </c>
      <c r="F33" s="53">
        <v>0</v>
      </c>
      <c r="G33" s="45">
        <v>0</v>
      </c>
      <c r="H33" s="53">
        <v>0</v>
      </c>
      <c r="I33" s="45">
        <f t="shared" si="49"/>
        <v>3.9716900000000002</v>
      </c>
      <c r="J33" s="53">
        <v>0</v>
      </c>
      <c r="K33" s="45">
        <v>3.9716900000000002</v>
      </c>
      <c r="L33" s="53">
        <v>0</v>
      </c>
      <c r="M33" s="45">
        <v>0</v>
      </c>
      <c r="N33" s="53">
        <v>0</v>
      </c>
      <c r="O33" s="47">
        <f t="shared" si="50"/>
        <v>3.9716900000000002</v>
      </c>
      <c r="P33" s="53">
        <v>0</v>
      </c>
      <c r="Q33" s="47">
        <f t="shared" si="51"/>
        <v>-3.9716900000000002</v>
      </c>
      <c r="R33" s="53">
        <v>0</v>
      </c>
      <c r="S33" s="48">
        <f t="shared" si="27"/>
        <v>-1</v>
      </c>
      <c r="T33" s="54" t="s">
        <v>81</v>
      </c>
    </row>
    <row r="34" spans="1:20" s="27" customFormat="1" ht="45">
      <c r="A34" s="44" t="s">
        <v>77</v>
      </c>
      <c r="B34" s="5" t="s">
        <v>84</v>
      </c>
      <c r="C34" s="7" t="s">
        <v>85</v>
      </c>
      <c r="D34" s="45" t="s">
        <v>21</v>
      </c>
      <c r="E34" s="45">
        <v>5.83277</v>
      </c>
      <c r="F34" s="53">
        <v>0</v>
      </c>
      <c r="G34" s="45">
        <v>0</v>
      </c>
      <c r="H34" s="53">
        <v>0</v>
      </c>
      <c r="I34" s="45">
        <f t="shared" si="49"/>
        <v>5.83277</v>
      </c>
      <c r="J34" s="53">
        <v>0</v>
      </c>
      <c r="K34" s="45">
        <v>5.83277</v>
      </c>
      <c r="L34" s="53">
        <v>0</v>
      </c>
      <c r="M34" s="45">
        <v>5.9135820199999998</v>
      </c>
      <c r="N34" s="53">
        <v>0</v>
      </c>
      <c r="O34" s="47">
        <f t="shared" si="50"/>
        <v>-8.0812019999999762E-2</v>
      </c>
      <c r="P34" s="53">
        <v>0</v>
      </c>
      <c r="Q34" s="47">
        <f t="shared" si="51"/>
        <v>8.0812019999999762E-2</v>
      </c>
      <c r="R34" s="53">
        <v>0</v>
      </c>
      <c r="S34" s="48">
        <f t="shared" si="27"/>
        <v>1.385482712330501E-2</v>
      </c>
      <c r="T34" s="54"/>
    </row>
    <row r="35" spans="1:20" s="27" customFormat="1" ht="45">
      <c r="A35" s="44" t="s">
        <v>77</v>
      </c>
      <c r="B35" s="5" t="s">
        <v>86</v>
      </c>
      <c r="C35" s="7" t="s">
        <v>87</v>
      </c>
      <c r="D35" s="45" t="s">
        <v>21</v>
      </c>
      <c r="E35" s="45">
        <v>1.2904899999999999</v>
      </c>
      <c r="F35" s="53">
        <v>0</v>
      </c>
      <c r="G35" s="45">
        <v>0</v>
      </c>
      <c r="H35" s="53">
        <v>0</v>
      </c>
      <c r="I35" s="45">
        <f t="shared" si="49"/>
        <v>1.2904899999999999</v>
      </c>
      <c r="J35" s="53">
        <v>0</v>
      </c>
      <c r="K35" s="45">
        <v>1.2904899999999999</v>
      </c>
      <c r="L35" s="53">
        <v>0</v>
      </c>
      <c r="M35" s="45">
        <v>1.37020012</v>
      </c>
      <c r="N35" s="53">
        <v>0</v>
      </c>
      <c r="O35" s="47">
        <f t="shared" si="50"/>
        <v>-7.9710120000000106E-2</v>
      </c>
      <c r="P35" s="53">
        <v>0</v>
      </c>
      <c r="Q35" s="47">
        <f t="shared" si="51"/>
        <v>7.9710120000000106E-2</v>
      </c>
      <c r="R35" s="53">
        <v>0</v>
      </c>
      <c r="S35" s="48">
        <f t="shared" si="27"/>
        <v>6.1767328689102674E-2</v>
      </c>
      <c r="T35" s="54"/>
    </row>
    <row r="36" spans="1:20" s="27" customFormat="1" ht="45">
      <c r="A36" s="44" t="s">
        <v>77</v>
      </c>
      <c r="B36" s="5" t="s">
        <v>88</v>
      </c>
      <c r="C36" s="7" t="s">
        <v>21</v>
      </c>
      <c r="D36" s="45" t="s">
        <v>21</v>
      </c>
      <c r="E36" s="53">
        <v>0</v>
      </c>
      <c r="F36" s="53">
        <v>0</v>
      </c>
      <c r="G36" s="45">
        <v>0</v>
      </c>
      <c r="H36" s="53">
        <v>0</v>
      </c>
      <c r="I36" s="45">
        <v>0</v>
      </c>
      <c r="J36" s="53">
        <v>0</v>
      </c>
      <c r="K36" s="45">
        <v>0</v>
      </c>
      <c r="L36" s="53">
        <v>0</v>
      </c>
      <c r="M36" s="45">
        <v>6.1641045800000001</v>
      </c>
      <c r="N36" s="53">
        <v>0</v>
      </c>
      <c r="O36" s="47">
        <f t="shared" si="50"/>
        <v>-6.1641045800000001</v>
      </c>
      <c r="P36" s="53">
        <v>0</v>
      </c>
      <c r="Q36" s="47">
        <f t="shared" si="51"/>
        <v>6.1641045800000001</v>
      </c>
      <c r="R36" s="53">
        <v>0</v>
      </c>
      <c r="S36" s="48" t="e">
        <f t="shared" si="27"/>
        <v>#DIV/0!</v>
      </c>
      <c r="T36" s="54" t="s">
        <v>89</v>
      </c>
    </row>
    <row r="37" spans="1:20" s="27" customFormat="1" ht="45">
      <c r="A37" s="44" t="s">
        <v>77</v>
      </c>
      <c r="B37" s="5" t="s">
        <v>134</v>
      </c>
      <c r="C37" s="7" t="s">
        <v>21</v>
      </c>
      <c r="D37" s="45" t="s">
        <v>21</v>
      </c>
      <c r="E37" s="53">
        <v>0</v>
      </c>
      <c r="F37" s="53">
        <v>0</v>
      </c>
      <c r="G37" s="45">
        <v>0</v>
      </c>
      <c r="H37" s="53">
        <v>0</v>
      </c>
      <c r="I37" s="45">
        <v>0</v>
      </c>
      <c r="J37" s="53">
        <v>0</v>
      </c>
      <c r="K37" s="45">
        <v>0</v>
      </c>
      <c r="L37" s="53">
        <v>0</v>
      </c>
      <c r="M37" s="45">
        <v>7.4979135799999996</v>
      </c>
      <c r="N37" s="53">
        <v>0</v>
      </c>
      <c r="O37" s="47">
        <f t="shared" si="50"/>
        <v>-7.4979135799999996</v>
      </c>
      <c r="P37" s="53">
        <v>0</v>
      </c>
      <c r="Q37" s="47">
        <f t="shared" si="51"/>
        <v>7.4979135799999996</v>
      </c>
      <c r="R37" s="53">
        <v>0</v>
      </c>
      <c r="S37" s="48" t="e">
        <f t="shared" si="27"/>
        <v>#DIV/0!</v>
      </c>
      <c r="T37" s="54" t="s">
        <v>89</v>
      </c>
    </row>
    <row r="38" spans="1:20" s="27" customFormat="1" ht="45">
      <c r="A38" s="44" t="s">
        <v>77</v>
      </c>
      <c r="B38" s="5" t="s">
        <v>135</v>
      </c>
      <c r="C38" s="7" t="s">
        <v>21</v>
      </c>
      <c r="D38" s="45" t="s">
        <v>21</v>
      </c>
      <c r="E38" s="53">
        <v>0</v>
      </c>
      <c r="F38" s="53">
        <v>0</v>
      </c>
      <c r="G38" s="45">
        <v>0</v>
      </c>
      <c r="H38" s="53">
        <v>0</v>
      </c>
      <c r="I38" s="45">
        <v>0</v>
      </c>
      <c r="J38" s="53">
        <v>0</v>
      </c>
      <c r="K38" s="45">
        <v>0</v>
      </c>
      <c r="L38" s="53">
        <v>0</v>
      </c>
      <c r="M38" s="45">
        <v>8.2635958899999995</v>
      </c>
      <c r="N38" s="53">
        <v>0</v>
      </c>
      <c r="O38" s="47">
        <f t="shared" si="50"/>
        <v>-8.2635958899999995</v>
      </c>
      <c r="P38" s="53">
        <v>0</v>
      </c>
      <c r="Q38" s="47">
        <f t="shared" si="51"/>
        <v>8.2635958899999995</v>
      </c>
      <c r="R38" s="53">
        <v>0</v>
      </c>
      <c r="S38" s="48" t="e">
        <f t="shared" si="27"/>
        <v>#DIV/0!</v>
      </c>
      <c r="T38" s="54" t="s">
        <v>89</v>
      </c>
    </row>
    <row r="39" spans="1:20" s="27" customFormat="1" ht="45">
      <c r="A39" s="44" t="s">
        <v>77</v>
      </c>
      <c r="B39" s="5" t="s">
        <v>136</v>
      </c>
      <c r="C39" s="7" t="s">
        <v>21</v>
      </c>
      <c r="D39" s="45" t="s">
        <v>21</v>
      </c>
      <c r="E39" s="53">
        <v>0</v>
      </c>
      <c r="F39" s="53">
        <v>0</v>
      </c>
      <c r="G39" s="45">
        <v>0</v>
      </c>
      <c r="H39" s="53">
        <v>0</v>
      </c>
      <c r="I39" s="45">
        <v>0</v>
      </c>
      <c r="J39" s="53">
        <v>0</v>
      </c>
      <c r="K39" s="45">
        <v>0</v>
      </c>
      <c r="L39" s="53">
        <v>0</v>
      </c>
      <c r="M39" s="45">
        <v>0.52057383999999995</v>
      </c>
      <c r="N39" s="53">
        <v>0</v>
      </c>
      <c r="O39" s="47">
        <f t="shared" si="50"/>
        <v>-0.52057383999999995</v>
      </c>
      <c r="P39" s="53">
        <v>0</v>
      </c>
      <c r="Q39" s="47">
        <f t="shared" si="51"/>
        <v>0.52057383999999995</v>
      </c>
      <c r="R39" s="53">
        <v>0</v>
      </c>
      <c r="S39" s="48" t="e">
        <f t="shared" si="27"/>
        <v>#DIV/0!</v>
      </c>
      <c r="T39" s="54" t="s">
        <v>89</v>
      </c>
    </row>
    <row r="40" spans="1:20" s="27" customFormat="1" ht="42.75">
      <c r="A40" s="55" t="s">
        <v>43</v>
      </c>
      <c r="B40" s="4" t="s">
        <v>44</v>
      </c>
      <c r="C40" s="9" t="s">
        <v>23</v>
      </c>
      <c r="D40" s="42">
        <v>0</v>
      </c>
      <c r="E40" s="50">
        <v>0</v>
      </c>
      <c r="F40" s="50">
        <v>0</v>
      </c>
      <c r="G40" s="50">
        <v>0</v>
      </c>
      <c r="H40" s="50">
        <v>0</v>
      </c>
      <c r="I40" s="50">
        <v>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v>0</v>
      </c>
      <c r="P40" s="50">
        <v>0</v>
      </c>
      <c r="Q40" s="50">
        <v>0</v>
      </c>
      <c r="R40" s="50">
        <v>0</v>
      </c>
      <c r="S40" s="51">
        <v>0</v>
      </c>
      <c r="T40" s="56"/>
    </row>
    <row r="41" spans="1:20" s="27" customFormat="1" ht="57">
      <c r="A41" s="57" t="s">
        <v>45</v>
      </c>
      <c r="B41" s="4" t="s">
        <v>46</v>
      </c>
      <c r="C41" s="9" t="s">
        <v>23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3">
        <v>0</v>
      </c>
      <c r="T41" s="56"/>
    </row>
    <row r="42" spans="1:20" s="27" customFormat="1" ht="99.75">
      <c r="A42" s="57" t="s">
        <v>47</v>
      </c>
      <c r="B42" s="4" t="s">
        <v>48</v>
      </c>
      <c r="C42" s="9" t="s">
        <v>23</v>
      </c>
      <c r="D42" s="42">
        <f t="shared" ref="D42:I42" si="52">SUM(D43:D44)</f>
        <v>0</v>
      </c>
      <c r="E42" s="42">
        <f t="shared" si="52"/>
        <v>99.984966666666665</v>
      </c>
      <c r="F42" s="42">
        <f t="shared" ref="F42" si="53">SUM(F43:F44)</f>
        <v>0</v>
      </c>
      <c r="G42" s="42">
        <f t="shared" ref="G42:H42" si="54">SUM(G43:G44)</f>
        <v>18.854327900000001</v>
      </c>
      <c r="H42" s="42">
        <f t="shared" si="54"/>
        <v>0</v>
      </c>
      <c r="I42" s="42">
        <f t="shared" si="52"/>
        <v>81.130638766666664</v>
      </c>
      <c r="J42" s="42">
        <f t="shared" ref="J42" si="55">SUM(J43:J44)</f>
        <v>0</v>
      </c>
      <c r="K42" s="42">
        <f>SUM(K43:K44)</f>
        <v>13.927183333333335</v>
      </c>
      <c r="L42" s="42">
        <f t="shared" ref="L42" si="56">SUM(L43:L44)</f>
        <v>0</v>
      </c>
      <c r="M42" s="42">
        <f t="shared" ref="M42:R42" si="57">SUM(M43:M44)</f>
        <v>53.722275690000004</v>
      </c>
      <c r="N42" s="42">
        <f t="shared" si="57"/>
        <v>0</v>
      </c>
      <c r="O42" s="42">
        <f t="shared" si="57"/>
        <v>0</v>
      </c>
      <c r="P42" s="42">
        <f t="shared" si="57"/>
        <v>0</v>
      </c>
      <c r="Q42" s="42">
        <f t="shared" si="57"/>
        <v>39.795092356666672</v>
      </c>
      <c r="R42" s="42">
        <f t="shared" si="57"/>
        <v>0</v>
      </c>
      <c r="S42" s="43">
        <v>0</v>
      </c>
      <c r="T42" s="56"/>
    </row>
    <row r="43" spans="1:20" s="26" customFormat="1" ht="71.25">
      <c r="A43" s="58" t="s">
        <v>49</v>
      </c>
      <c r="B43" s="59" t="s">
        <v>50</v>
      </c>
      <c r="C43" s="60" t="s">
        <v>23</v>
      </c>
      <c r="D43" s="61">
        <v>0</v>
      </c>
      <c r="E43" s="61">
        <v>0</v>
      </c>
      <c r="F43" s="61">
        <v>0</v>
      </c>
      <c r="G43" s="61">
        <f>H43</f>
        <v>0</v>
      </c>
      <c r="H43" s="61">
        <v>0</v>
      </c>
      <c r="I43" s="61">
        <f>K43</f>
        <v>0</v>
      </c>
      <c r="J43" s="61">
        <v>0</v>
      </c>
      <c r="K43" s="61">
        <v>0</v>
      </c>
      <c r="L43" s="61">
        <v>0</v>
      </c>
      <c r="M43" s="61">
        <v>0</v>
      </c>
      <c r="N43" s="61">
        <v>0</v>
      </c>
      <c r="O43" s="47">
        <f>I43-M43</f>
        <v>0</v>
      </c>
      <c r="P43" s="61">
        <v>0</v>
      </c>
      <c r="Q43" s="61">
        <v>0</v>
      </c>
      <c r="R43" s="61">
        <v>0</v>
      </c>
      <c r="S43" s="62" t="e">
        <f>Q43/K43</f>
        <v>#DIV/0!</v>
      </c>
      <c r="T43" s="63"/>
    </row>
    <row r="44" spans="1:20" s="27" customFormat="1" ht="45">
      <c r="A44" s="44" t="s">
        <v>51</v>
      </c>
      <c r="B44" s="5" t="s">
        <v>16</v>
      </c>
      <c r="C44" s="7" t="s">
        <v>52</v>
      </c>
      <c r="D44" s="45" t="s">
        <v>21</v>
      </c>
      <c r="E44" s="46">
        <f>119.98196/1.2</f>
        <v>99.984966666666665</v>
      </c>
      <c r="F44" s="46">
        <v>0</v>
      </c>
      <c r="G44" s="45">
        <v>18.854327900000001</v>
      </c>
      <c r="H44" s="46">
        <v>0</v>
      </c>
      <c r="I44" s="45">
        <f>E44-G44</f>
        <v>81.130638766666664</v>
      </c>
      <c r="J44" s="46">
        <v>0</v>
      </c>
      <c r="K44" s="45">
        <v>13.927183333333335</v>
      </c>
      <c r="L44" s="46">
        <v>0</v>
      </c>
      <c r="M44" s="45">
        <v>53.722275690000004</v>
      </c>
      <c r="N44" s="46">
        <v>0</v>
      </c>
      <c r="O44" s="47">
        <v>0</v>
      </c>
      <c r="P44" s="46">
        <v>0</v>
      </c>
      <c r="Q44" s="47">
        <f>M44-K44</f>
        <v>39.795092356666672</v>
      </c>
      <c r="R44" s="46">
        <v>0</v>
      </c>
      <c r="S44" s="48">
        <f>Q44/K44</f>
        <v>2.8573683137652863</v>
      </c>
      <c r="T44" s="49" t="s">
        <v>76</v>
      </c>
    </row>
    <row r="45" spans="1:20" s="26" customFormat="1" ht="42.75">
      <c r="A45" s="64" t="s">
        <v>25</v>
      </c>
      <c r="B45" s="36" t="s">
        <v>53</v>
      </c>
      <c r="C45" s="37" t="s">
        <v>23</v>
      </c>
      <c r="D45" s="65">
        <f>D46+D50</f>
        <v>18.562882500000001</v>
      </c>
      <c r="E45" s="65">
        <f t="shared" ref="E45:Q45" si="58">E46+E50+E58</f>
        <v>122.20256000000001</v>
      </c>
      <c r="F45" s="65">
        <f t="shared" ref="F45" si="59">F46+F50+F58</f>
        <v>0</v>
      </c>
      <c r="G45" s="65">
        <f t="shared" ref="G45:H45" si="60">G46+G50+G58</f>
        <v>0</v>
      </c>
      <c r="H45" s="65">
        <f t="shared" si="60"/>
        <v>0</v>
      </c>
      <c r="I45" s="65">
        <f t="shared" si="58"/>
        <v>122.20256000000001</v>
      </c>
      <c r="J45" s="65">
        <f t="shared" ref="J45" si="61">J46+J50+J58</f>
        <v>0</v>
      </c>
      <c r="K45" s="65">
        <f t="shared" si="58"/>
        <v>122.20256000000001</v>
      </c>
      <c r="L45" s="65">
        <f t="shared" ref="L45" si="62">L46+L50+L58</f>
        <v>0</v>
      </c>
      <c r="M45" s="65">
        <f t="shared" si="58"/>
        <v>132.08672519000001</v>
      </c>
      <c r="N45" s="65">
        <f t="shared" ref="N45" si="63">N46+N50+N58</f>
        <v>0</v>
      </c>
      <c r="O45" s="65">
        <f t="shared" si="58"/>
        <v>-1.4590322599999996</v>
      </c>
      <c r="P45" s="65">
        <f t="shared" ref="P45" si="64">P46+P50+P58</f>
        <v>0</v>
      </c>
      <c r="Q45" s="65">
        <f t="shared" si="58"/>
        <v>9.8841651900000169</v>
      </c>
      <c r="R45" s="65">
        <f t="shared" ref="R45" si="65">R46+R50+R58</f>
        <v>0</v>
      </c>
      <c r="S45" s="66">
        <f>Q45/K45</f>
        <v>8.0883454405537958E-2</v>
      </c>
      <c r="T45" s="49"/>
    </row>
    <row r="46" spans="1:20" s="71" customFormat="1" ht="71.25">
      <c r="A46" s="67" t="s">
        <v>54</v>
      </c>
      <c r="B46" s="68" t="s">
        <v>55</v>
      </c>
      <c r="C46" s="69" t="s">
        <v>23</v>
      </c>
      <c r="D46" s="50">
        <f>D47+D48</f>
        <v>5.1771500000000001</v>
      </c>
      <c r="E46" s="50">
        <f t="shared" ref="E46:Q46" si="66">E47+E48</f>
        <v>5.1771500000000001</v>
      </c>
      <c r="F46" s="50">
        <f t="shared" ref="F46" si="67">F47+F48</f>
        <v>0</v>
      </c>
      <c r="G46" s="50">
        <f t="shared" ref="G46:H46" si="68">G47+G48</f>
        <v>0</v>
      </c>
      <c r="H46" s="50">
        <f t="shared" si="68"/>
        <v>0</v>
      </c>
      <c r="I46" s="50">
        <f t="shared" si="66"/>
        <v>5.1771500000000001</v>
      </c>
      <c r="J46" s="50">
        <f t="shared" ref="J46" si="69">J47+J48</f>
        <v>0</v>
      </c>
      <c r="K46" s="50">
        <f t="shared" si="66"/>
        <v>5.1771500000000001</v>
      </c>
      <c r="L46" s="50">
        <f t="shared" ref="L46" si="70">L47+L48</f>
        <v>0</v>
      </c>
      <c r="M46" s="50">
        <f t="shared" si="66"/>
        <v>5.1676649900000005</v>
      </c>
      <c r="N46" s="50">
        <f t="shared" ref="N46" si="71">N47+N48</f>
        <v>0</v>
      </c>
      <c r="O46" s="50">
        <f t="shared" si="66"/>
        <v>9.4850099999996829E-3</v>
      </c>
      <c r="P46" s="50">
        <f t="shared" ref="P46" si="72">P47+P48</f>
        <v>0</v>
      </c>
      <c r="Q46" s="50">
        <f t="shared" si="66"/>
        <v>-9.4850099999996829E-3</v>
      </c>
      <c r="R46" s="50">
        <f t="shared" ref="R46" si="73">R47+R48</f>
        <v>0</v>
      </c>
      <c r="S46" s="51">
        <v>0</v>
      </c>
      <c r="T46" s="70"/>
    </row>
    <row r="47" spans="1:20" s="26" customFormat="1" ht="28.5">
      <c r="A47" s="8" t="s">
        <v>56</v>
      </c>
      <c r="B47" s="4" t="s">
        <v>57</v>
      </c>
      <c r="C47" s="9" t="s">
        <v>23</v>
      </c>
      <c r="D47" s="42">
        <v>0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51">
        <v>0</v>
      </c>
      <c r="T47" s="25"/>
    </row>
    <row r="48" spans="1:20" s="26" customFormat="1" ht="57">
      <c r="A48" s="8" t="s">
        <v>58</v>
      </c>
      <c r="B48" s="4" t="s">
        <v>59</v>
      </c>
      <c r="C48" s="9" t="s">
        <v>23</v>
      </c>
      <c r="D48" s="42">
        <f>D49</f>
        <v>5.1771500000000001</v>
      </c>
      <c r="E48" s="42">
        <f t="shared" ref="E48:R48" si="74">E49</f>
        <v>5.1771500000000001</v>
      </c>
      <c r="F48" s="42">
        <f t="shared" si="74"/>
        <v>0</v>
      </c>
      <c r="G48" s="42">
        <f t="shared" si="74"/>
        <v>0</v>
      </c>
      <c r="H48" s="42">
        <f t="shared" si="74"/>
        <v>0</v>
      </c>
      <c r="I48" s="42">
        <f t="shared" si="74"/>
        <v>5.1771500000000001</v>
      </c>
      <c r="J48" s="42">
        <f t="shared" si="74"/>
        <v>0</v>
      </c>
      <c r="K48" s="42">
        <f t="shared" si="74"/>
        <v>5.1771500000000001</v>
      </c>
      <c r="L48" s="42">
        <f t="shared" si="74"/>
        <v>0</v>
      </c>
      <c r="M48" s="42">
        <f t="shared" si="74"/>
        <v>5.1676649900000005</v>
      </c>
      <c r="N48" s="42">
        <f t="shared" si="74"/>
        <v>0</v>
      </c>
      <c r="O48" s="42">
        <f t="shared" si="74"/>
        <v>9.4850099999996829E-3</v>
      </c>
      <c r="P48" s="42">
        <f t="shared" si="74"/>
        <v>0</v>
      </c>
      <c r="Q48" s="42">
        <f t="shared" si="74"/>
        <v>-9.4850099999996829E-3</v>
      </c>
      <c r="R48" s="42">
        <f t="shared" si="74"/>
        <v>0</v>
      </c>
      <c r="S48" s="51">
        <v>0</v>
      </c>
      <c r="T48" s="25"/>
    </row>
    <row r="49" spans="1:20" s="71" customFormat="1" ht="105">
      <c r="A49" s="6" t="s">
        <v>58</v>
      </c>
      <c r="B49" s="5" t="s">
        <v>90</v>
      </c>
      <c r="C49" s="7" t="s">
        <v>91</v>
      </c>
      <c r="D49" s="45">
        <v>5.1771500000000001</v>
      </c>
      <c r="E49" s="45">
        <v>5.1771500000000001</v>
      </c>
      <c r="F49" s="45">
        <v>0</v>
      </c>
      <c r="G49" s="45">
        <v>0</v>
      </c>
      <c r="H49" s="45">
        <v>0</v>
      </c>
      <c r="I49" s="45">
        <f>E49-G49</f>
        <v>5.1771500000000001</v>
      </c>
      <c r="J49" s="45">
        <v>0</v>
      </c>
      <c r="K49" s="45">
        <v>5.1771500000000001</v>
      </c>
      <c r="L49" s="45">
        <v>0</v>
      </c>
      <c r="M49" s="45">
        <v>5.1676649900000005</v>
      </c>
      <c r="N49" s="45">
        <v>0</v>
      </c>
      <c r="O49" s="47">
        <f>I49-M49</f>
        <v>9.4850099999996829E-3</v>
      </c>
      <c r="P49" s="45">
        <v>0</v>
      </c>
      <c r="Q49" s="47">
        <f>M49-K49</f>
        <v>-9.4850099999996829E-3</v>
      </c>
      <c r="R49" s="45">
        <v>0</v>
      </c>
      <c r="S49" s="48">
        <f t="shared" ref="S49:S56" si="75">Q49/K49</f>
        <v>-1.8320910153269043E-3</v>
      </c>
      <c r="T49" s="70"/>
    </row>
    <row r="50" spans="1:20" s="26" customFormat="1" ht="42.75">
      <c r="A50" s="8" t="s">
        <v>60</v>
      </c>
      <c r="B50" s="4" t="s">
        <v>61</v>
      </c>
      <c r="C50" s="9" t="s">
        <v>23</v>
      </c>
      <c r="D50" s="42">
        <f>D51+D57</f>
        <v>13.3857325</v>
      </c>
      <c r="E50" s="42">
        <f>E51+E57</f>
        <v>10.27491</v>
      </c>
      <c r="F50" s="42">
        <f>F51+F57</f>
        <v>0</v>
      </c>
      <c r="G50" s="42">
        <f t="shared" ref="G50" si="76">H50</f>
        <v>0</v>
      </c>
      <c r="H50" s="42">
        <f>H51+H57</f>
        <v>0</v>
      </c>
      <c r="I50" s="42">
        <f t="shared" ref="I50:I57" si="77">K50</f>
        <v>10.27491</v>
      </c>
      <c r="J50" s="42">
        <f>J51+J57</f>
        <v>0</v>
      </c>
      <c r="K50" s="42">
        <f t="shared" ref="K50:Q50" si="78">K51+K57</f>
        <v>10.27491</v>
      </c>
      <c r="L50" s="42">
        <f>L51+L57</f>
        <v>0</v>
      </c>
      <c r="M50" s="42">
        <f t="shared" si="78"/>
        <v>11.74342727</v>
      </c>
      <c r="N50" s="42">
        <f>N51+N57</f>
        <v>0</v>
      </c>
      <c r="O50" s="42">
        <f t="shared" si="78"/>
        <v>-1.4685172699999993</v>
      </c>
      <c r="P50" s="42">
        <f>P51+P57</f>
        <v>0</v>
      </c>
      <c r="Q50" s="42">
        <f t="shared" si="78"/>
        <v>1.4685172699999993</v>
      </c>
      <c r="R50" s="42">
        <f>R51+R57</f>
        <v>0</v>
      </c>
      <c r="S50" s="51">
        <f t="shared" si="75"/>
        <v>0.14292264068493049</v>
      </c>
      <c r="T50" s="25"/>
    </row>
    <row r="51" spans="1:20" s="26" customFormat="1" ht="28.5">
      <c r="A51" s="8" t="s">
        <v>20</v>
      </c>
      <c r="B51" s="4" t="s">
        <v>62</v>
      </c>
      <c r="C51" s="9" t="s">
        <v>23</v>
      </c>
      <c r="D51" s="42">
        <f t="shared" ref="D51:Q51" si="79">SUM(D52:D56)</f>
        <v>13.3857325</v>
      </c>
      <c r="E51" s="42">
        <f t="shared" si="79"/>
        <v>10.27491</v>
      </c>
      <c r="F51" s="42">
        <f t="shared" ref="F51" si="80">SUM(F52:F56)</f>
        <v>0</v>
      </c>
      <c r="G51" s="42">
        <f t="shared" ref="G51:H51" si="81">SUM(G52:G56)</f>
        <v>0</v>
      </c>
      <c r="H51" s="42">
        <f t="shared" si="81"/>
        <v>0</v>
      </c>
      <c r="I51" s="42">
        <f t="shared" si="79"/>
        <v>10.27491</v>
      </c>
      <c r="J51" s="42">
        <f t="shared" ref="J51" si="82">SUM(J52:J56)</f>
        <v>0</v>
      </c>
      <c r="K51" s="42">
        <f t="shared" si="79"/>
        <v>10.27491</v>
      </c>
      <c r="L51" s="42">
        <f t="shared" ref="L51" si="83">SUM(L52:L56)</f>
        <v>0</v>
      </c>
      <c r="M51" s="42">
        <f t="shared" si="79"/>
        <v>11.74342727</v>
      </c>
      <c r="N51" s="42">
        <f t="shared" ref="N51" si="84">SUM(N52:N56)</f>
        <v>0</v>
      </c>
      <c r="O51" s="42">
        <f t="shared" si="79"/>
        <v>-1.4685172699999993</v>
      </c>
      <c r="P51" s="42">
        <f t="shared" ref="P51" si="85">SUM(P52:P56)</f>
        <v>0</v>
      </c>
      <c r="Q51" s="42">
        <f t="shared" si="79"/>
        <v>1.4685172699999993</v>
      </c>
      <c r="R51" s="42">
        <f t="shared" ref="R51" si="86">SUM(R52:R56)</f>
        <v>0</v>
      </c>
      <c r="S51" s="51">
        <f t="shared" si="75"/>
        <v>0.14292264068493049</v>
      </c>
      <c r="T51" s="25"/>
    </row>
    <row r="52" spans="1:20" s="27" customFormat="1" ht="45">
      <c r="A52" s="7" t="s">
        <v>20</v>
      </c>
      <c r="B52" s="5" t="s">
        <v>92</v>
      </c>
      <c r="C52" s="7" t="s">
        <v>93</v>
      </c>
      <c r="D52" s="45">
        <v>1.2608341666666667</v>
      </c>
      <c r="E52" s="45">
        <v>1.6112899999999999</v>
      </c>
      <c r="F52" s="45">
        <v>0</v>
      </c>
      <c r="G52" s="45">
        <v>0</v>
      </c>
      <c r="H52" s="45">
        <v>0</v>
      </c>
      <c r="I52" s="45">
        <f>E52-G52</f>
        <v>1.6112899999999999</v>
      </c>
      <c r="J52" s="45">
        <v>0</v>
      </c>
      <c r="K52" s="45">
        <v>1.6112899999999999</v>
      </c>
      <c r="L52" s="45">
        <v>0</v>
      </c>
      <c r="M52" s="45">
        <v>2.5226984699999999</v>
      </c>
      <c r="N52" s="45">
        <v>0</v>
      </c>
      <c r="O52" s="47">
        <f>I52-M52</f>
        <v>-0.91140847000000003</v>
      </c>
      <c r="P52" s="45">
        <v>0</v>
      </c>
      <c r="Q52" s="47">
        <f>M52-K52</f>
        <v>0.91140847000000003</v>
      </c>
      <c r="R52" s="45">
        <v>0</v>
      </c>
      <c r="S52" s="48">
        <f t="shared" si="75"/>
        <v>0.56563900353133212</v>
      </c>
      <c r="T52" s="34" t="s">
        <v>94</v>
      </c>
    </row>
    <row r="53" spans="1:20" s="27" customFormat="1" ht="75">
      <c r="A53" s="7" t="s">
        <v>20</v>
      </c>
      <c r="B53" s="5" t="s">
        <v>95</v>
      </c>
      <c r="C53" s="7" t="s">
        <v>96</v>
      </c>
      <c r="D53" s="45">
        <v>6.3980899999999998</v>
      </c>
      <c r="E53" s="45">
        <v>1.85487</v>
      </c>
      <c r="F53" s="45">
        <v>0</v>
      </c>
      <c r="G53" s="45">
        <v>0</v>
      </c>
      <c r="H53" s="45">
        <v>0</v>
      </c>
      <c r="I53" s="45">
        <f t="shared" ref="I53:I56" si="87">E53-G53</f>
        <v>1.85487</v>
      </c>
      <c r="J53" s="45">
        <v>0</v>
      </c>
      <c r="K53" s="45">
        <v>1.85487</v>
      </c>
      <c r="L53" s="45">
        <v>0</v>
      </c>
      <c r="M53" s="45">
        <v>1.59351763</v>
      </c>
      <c r="N53" s="45">
        <v>0</v>
      </c>
      <c r="O53" s="47">
        <f>I53-M53</f>
        <v>0.26135237</v>
      </c>
      <c r="P53" s="45">
        <v>0</v>
      </c>
      <c r="Q53" s="47">
        <f>M53-K53</f>
        <v>-0.26135237</v>
      </c>
      <c r="R53" s="45">
        <v>0</v>
      </c>
      <c r="S53" s="48">
        <f t="shared" si="75"/>
        <v>-0.14090063993703061</v>
      </c>
      <c r="T53" s="34" t="s">
        <v>94</v>
      </c>
    </row>
    <row r="54" spans="1:20" s="27" customFormat="1" ht="75">
      <c r="A54" s="7" t="s">
        <v>20</v>
      </c>
      <c r="B54" s="5" t="s">
        <v>97</v>
      </c>
      <c r="C54" s="7" t="s">
        <v>98</v>
      </c>
      <c r="D54" s="45">
        <v>0.29856666666666665</v>
      </c>
      <c r="E54" s="45">
        <v>0.84982999999999997</v>
      </c>
      <c r="F54" s="45">
        <v>0</v>
      </c>
      <c r="G54" s="45">
        <v>0</v>
      </c>
      <c r="H54" s="45">
        <v>0</v>
      </c>
      <c r="I54" s="45">
        <f t="shared" si="87"/>
        <v>0.84982999999999997</v>
      </c>
      <c r="J54" s="45">
        <v>0</v>
      </c>
      <c r="K54" s="45">
        <v>0.84982999999999997</v>
      </c>
      <c r="L54" s="45">
        <v>0</v>
      </c>
      <c r="M54" s="45">
        <v>0.84958509999999998</v>
      </c>
      <c r="N54" s="45">
        <v>0</v>
      </c>
      <c r="O54" s="47">
        <f>I54-M54</f>
        <v>2.4489999999999235E-4</v>
      </c>
      <c r="P54" s="45">
        <v>0</v>
      </c>
      <c r="Q54" s="47">
        <f>M54-K54</f>
        <v>-2.4489999999999235E-4</v>
      </c>
      <c r="R54" s="45">
        <v>0</v>
      </c>
      <c r="S54" s="48">
        <f t="shared" si="75"/>
        <v>-2.8817528211523758E-4</v>
      </c>
      <c r="T54" s="34"/>
    </row>
    <row r="55" spans="1:20" s="27" customFormat="1" ht="60">
      <c r="A55" s="7" t="s">
        <v>20</v>
      </c>
      <c r="B55" s="5" t="s">
        <v>99</v>
      </c>
      <c r="C55" s="7" t="s">
        <v>100</v>
      </c>
      <c r="D55" s="45">
        <v>2.8984999999999999</v>
      </c>
      <c r="E55" s="45">
        <v>3.4291800000000001</v>
      </c>
      <c r="F55" s="45">
        <v>0</v>
      </c>
      <c r="G55" s="45">
        <v>0</v>
      </c>
      <c r="H55" s="45">
        <v>0</v>
      </c>
      <c r="I55" s="45">
        <f t="shared" si="87"/>
        <v>3.4291800000000001</v>
      </c>
      <c r="J55" s="45">
        <v>0</v>
      </c>
      <c r="K55" s="45">
        <v>3.4291800000000001</v>
      </c>
      <c r="L55" s="45">
        <v>0</v>
      </c>
      <c r="M55" s="45">
        <v>4.4169435500000001</v>
      </c>
      <c r="N55" s="45">
        <v>0</v>
      </c>
      <c r="O55" s="47">
        <f>I55-M55</f>
        <v>-0.98776354999999993</v>
      </c>
      <c r="P55" s="45">
        <v>0</v>
      </c>
      <c r="Q55" s="47">
        <f>M55-K55</f>
        <v>0.98776354999999993</v>
      </c>
      <c r="R55" s="45">
        <v>0</v>
      </c>
      <c r="S55" s="48">
        <f t="shared" si="75"/>
        <v>0.28804657381648086</v>
      </c>
      <c r="T55" s="30" t="s">
        <v>94</v>
      </c>
    </row>
    <row r="56" spans="1:20" s="27" customFormat="1" ht="30">
      <c r="A56" s="7" t="s">
        <v>20</v>
      </c>
      <c r="B56" s="5" t="s">
        <v>101</v>
      </c>
      <c r="C56" s="7" t="s">
        <v>102</v>
      </c>
      <c r="D56" s="45">
        <f>3.03569/1.2</f>
        <v>2.5297416666666668</v>
      </c>
      <c r="E56" s="45">
        <v>2.5297400000000003</v>
      </c>
      <c r="F56" s="45">
        <v>0</v>
      </c>
      <c r="G56" s="45">
        <v>0</v>
      </c>
      <c r="H56" s="45">
        <v>0</v>
      </c>
      <c r="I56" s="45">
        <f t="shared" si="87"/>
        <v>2.5297400000000003</v>
      </c>
      <c r="J56" s="45">
        <v>0</v>
      </c>
      <c r="K56" s="45">
        <v>2.5297400000000003</v>
      </c>
      <c r="L56" s="45">
        <v>0</v>
      </c>
      <c r="M56" s="45">
        <v>2.3606825199999997</v>
      </c>
      <c r="N56" s="45">
        <v>0</v>
      </c>
      <c r="O56" s="47">
        <f>I56-M56</f>
        <v>0.16905748000000065</v>
      </c>
      <c r="P56" s="45">
        <v>0</v>
      </c>
      <c r="Q56" s="47">
        <f>M56-K56</f>
        <v>-0.16905748000000065</v>
      </c>
      <c r="R56" s="45">
        <v>0</v>
      </c>
      <c r="S56" s="48">
        <f t="shared" si="75"/>
        <v>-6.6828006040146659E-2</v>
      </c>
      <c r="T56" s="34"/>
    </row>
    <row r="57" spans="1:20" s="26" customFormat="1" ht="42.75">
      <c r="A57" s="8" t="s">
        <v>63</v>
      </c>
      <c r="B57" s="4" t="s">
        <v>64</v>
      </c>
      <c r="C57" s="9" t="s">
        <v>23</v>
      </c>
      <c r="D57" s="42">
        <v>0</v>
      </c>
      <c r="E57" s="42">
        <v>0</v>
      </c>
      <c r="F57" s="42">
        <v>0</v>
      </c>
      <c r="G57" s="42">
        <f t="shared" ref="G57" si="88">H57</f>
        <v>0</v>
      </c>
      <c r="H57" s="42">
        <v>0</v>
      </c>
      <c r="I57" s="42">
        <f t="shared" si="77"/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51">
        <v>0</v>
      </c>
      <c r="T57" s="25"/>
    </row>
    <row r="58" spans="1:20" s="26" customFormat="1" ht="42.75">
      <c r="A58" s="8" t="s">
        <v>103</v>
      </c>
      <c r="B58" s="4" t="s">
        <v>104</v>
      </c>
      <c r="C58" s="9" t="s">
        <v>23</v>
      </c>
      <c r="D58" s="42" t="str">
        <f>D59</f>
        <v>нд</v>
      </c>
      <c r="E58" s="42">
        <f t="shared" ref="E58:R58" si="89">E59</f>
        <v>106.7505</v>
      </c>
      <c r="F58" s="42">
        <f t="shared" si="89"/>
        <v>0</v>
      </c>
      <c r="G58" s="42">
        <f t="shared" si="89"/>
        <v>0</v>
      </c>
      <c r="H58" s="42">
        <f t="shared" si="89"/>
        <v>0</v>
      </c>
      <c r="I58" s="42">
        <f t="shared" si="89"/>
        <v>106.7505</v>
      </c>
      <c r="J58" s="42">
        <f t="shared" si="89"/>
        <v>0</v>
      </c>
      <c r="K58" s="42">
        <f t="shared" si="89"/>
        <v>106.7505</v>
      </c>
      <c r="L58" s="42">
        <f t="shared" si="89"/>
        <v>0</v>
      </c>
      <c r="M58" s="42">
        <f t="shared" si="89"/>
        <v>115.17563293000002</v>
      </c>
      <c r="N58" s="42">
        <f t="shared" si="89"/>
        <v>0</v>
      </c>
      <c r="O58" s="42">
        <f t="shared" si="89"/>
        <v>0</v>
      </c>
      <c r="P58" s="42">
        <f t="shared" si="89"/>
        <v>0</v>
      </c>
      <c r="Q58" s="42">
        <f t="shared" si="89"/>
        <v>8.425132930000018</v>
      </c>
      <c r="R58" s="42">
        <f t="shared" si="89"/>
        <v>0</v>
      </c>
      <c r="S58" s="42">
        <v>0</v>
      </c>
      <c r="T58" s="25"/>
    </row>
    <row r="59" spans="1:20" s="26" customFormat="1" ht="42.75">
      <c r="A59" s="8" t="s">
        <v>105</v>
      </c>
      <c r="B59" s="4" t="s">
        <v>106</v>
      </c>
      <c r="C59" s="9" t="s">
        <v>23</v>
      </c>
      <c r="D59" s="42" t="str">
        <f>D60</f>
        <v>нд</v>
      </c>
      <c r="E59" s="42">
        <f t="shared" ref="E59" si="90">E60+E61</f>
        <v>106.7505</v>
      </c>
      <c r="F59" s="42">
        <f t="shared" ref="F59" si="91">F60+F61</f>
        <v>0</v>
      </c>
      <c r="G59" s="42">
        <f>G60+G61</f>
        <v>0</v>
      </c>
      <c r="H59" s="42">
        <f t="shared" ref="H59" si="92">H60+H61</f>
        <v>0</v>
      </c>
      <c r="I59" s="42">
        <f>I60+I61</f>
        <v>106.7505</v>
      </c>
      <c r="J59" s="42">
        <f t="shared" ref="J59" si="93">J60+J61</f>
        <v>0</v>
      </c>
      <c r="K59" s="42">
        <f t="shared" ref="K59:R59" si="94">K60+K61</f>
        <v>106.7505</v>
      </c>
      <c r="L59" s="42">
        <f t="shared" si="94"/>
        <v>0</v>
      </c>
      <c r="M59" s="42">
        <f t="shared" si="94"/>
        <v>115.17563293000002</v>
      </c>
      <c r="N59" s="42">
        <f t="shared" si="94"/>
        <v>0</v>
      </c>
      <c r="O59" s="42">
        <f t="shared" si="94"/>
        <v>0</v>
      </c>
      <c r="P59" s="42">
        <f t="shared" si="94"/>
        <v>0</v>
      </c>
      <c r="Q59" s="42">
        <f t="shared" si="94"/>
        <v>8.425132930000018</v>
      </c>
      <c r="R59" s="42">
        <f t="shared" si="94"/>
        <v>0</v>
      </c>
      <c r="S59" s="73">
        <f>Q59/K59</f>
        <v>7.8923592207999188E-2</v>
      </c>
      <c r="T59" s="25"/>
    </row>
    <row r="60" spans="1:20" s="27" customFormat="1" ht="45">
      <c r="A60" s="6" t="s">
        <v>105</v>
      </c>
      <c r="B60" s="5" t="s">
        <v>107</v>
      </c>
      <c r="C60" s="7" t="s">
        <v>108</v>
      </c>
      <c r="D60" s="45" t="s">
        <v>21</v>
      </c>
      <c r="E60" s="45">
        <v>91.504649999999998</v>
      </c>
      <c r="F60" s="45">
        <v>0</v>
      </c>
      <c r="G60" s="45">
        <v>0</v>
      </c>
      <c r="H60" s="45">
        <v>0</v>
      </c>
      <c r="I60" s="45">
        <f t="shared" ref="I60:I61" si="95">E60-G60</f>
        <v>91.504649999999998</v>
      </c>
      <c r="J60" s="45">
        <v>0</v>
      </c>
      <c r="K60" s="45">
        <v>91.504649999999998</v>
      </c>
      <c r="L60" s="45">
        <v>0</v>
      </c>
      <c r="M60" s="45">
        <v>91.846623530000016</v>
      </c>
      <c r="N60" s="45">
        <v>0</v>
      </c>
      <c r="O60" s="47">
        <v>0</v>
      </c>
      <c r="P60" s="45">
        <v>0</v>
      </c>
      <c r="Q60" s="47">
        <f>M60-K60</f>
        <v>0.3419735300000184</v>
      </c>
      <c r="R60" s="45">
        <v>0</v>
      </c>
      <c r="S60" s="48">
        <f>Q60/K60</f>
        <v>3.7372257038305531E-3</v>
      </c>
      <c r="T60" s="56"/>
    </row>
    <row r="61" spans="1:20" s="27" customFormat="1" ht="60">
      <c r="A61" s="6" t="s">
        <v>105</v>
      </c>
      <c r="B61" s="5" t="s">
        <v>109</v>
      </c>
      <c r="C61" s="7" t="s">
        <v>110</v>
      </c>
      <c r="D61" s="45" t="s">
        <v>21</v>
      </c>
      <c r="E61" s="45">
        <v>15.245850000000001</v>
      </c>
      <c r="F61" s="45">
        <v>0</v>
      </c>
      <c r="G61" s="45">
        <v>0</v>
      </c>
      <c r="H61" s="45">
        <v>0</v>
      </c>
      <c r="I61" s="45">
        <f t="shared" si="95"/>
        <v>15.245850000000001</v>
      </c>
      <c r="J61" s="45">
        <v>0</v>
      </c>
      <c r="K61" s="45">
        <v>15.245850000000001</v>
      </c>
      <c r="L61" s="45">
        <v>0</v>
      </c>
      <c r="M61" s="45">
        <v>23.3290094</v>
      </c>
      <c r="N61" s="45">
        <v>0</v>
      </c>
      <c r="O61" s="47">
        <v>0</v>
      </c>
      <c r="P61" s="45">
        <v>0</v>
      </c>
      <c r="Q61" s="47">
        <f>M61-K61</f>
        <v>8.0831593999999996</v>
      </c>
      <c r="R61" s="45">
        <v>0</v>
      </c>
      <c r="S61" s="48">
        <f>Q61/K61</f>
        <v>0.53018751988245971</v>
      </c>
      <c r="T61" s="49" t="s">
        <v>76</v>
      </c>
    </row>
    <row r="62" spans="1:20" s="27" customFormat="1" ht="71.25">
      <c r="A62" s="74" t="s">
        <v>27</v>
      </c>
      <c r="B62" s="36" t="s">
        <v>28</v>
      </c>
      <c r="C62" s="37" t="s">
        <v>23</v>
      </c>
      <c r="D62" s="65">
        <v>0</v>
      </c>
      <c r="E62" s="65">
        <v>0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65">
        <v>0</v>
      </c>
      <c r="S62" s="66">
        <v>0</v>
      </c>
      <c r="T62" s="34"/>
    </row>
    <row r="63" spans="1:20" s="27" customFormat="1" ht="28.5">
      <c r="A63" s="74" t="s">
        <v>65</v>
      </c>
      <c r="B63" s="36" t="s">
        <v>66</v>
      </c>
      <c r="C63" s="37" t="s">
        <v>23</v>
      </c>
      <c r="D63" s="65">
        <f>SUM(D64:D67)</f>
        <v>8.2865700000000011</v>
      </c>
      <c r="E63" s="65">
        <f t="shared" ref="E63:Q63" si="96">SUM(E64:E67)</f>
        <v>10.128270000000001</v>
      </c>
      <c r="F63" s="65">
        <f t="shared" ref="F63" si="97">SUM(F64:F67)</f>
        <v>0</v>
      </c>
      <c r="G63" s="65">
        <f t="shared" ref="G63:H63" si="98">SUM(G64:G67)</f>
        <v>0</v>
      </c>
      <c r="H63" s="65">
        <f t="shared" si="98"/>
        <v>0</v>
      </c>
      <c r="I63" s="65">
        <f t="shared" si="96"/>
        <v>10.128270000000001</v>
      </c>
      <c r="J63" s="65">
        <f t="shared" ref="J63" si="99">SUM(J64:J67)</f>
        <v>0</v>
      </c>
      <c r="K63" s="65">
        <f t="shared" si="96"/>
        <v>10.128270000000001</v>
      </c>
      <c r="L63" s="65">
        <f t="shared" ref="L63" si="100">SUM(L64:L67)</f>
        <v>0</v>
      </c>
      <c r="M63" s="65">
        <f t="shared" si="96"/>
        <v>9.7776086800000002</v>
      </c>
      <c r="N63" s="65">
        <f t="shared" ref="N63" si="101">SUM(N64:N67)</f>
        <v>0</v>
      </c>
      <c r="O63" s="65">
        <f t="shared" si="96"/>
        <v>0.42430750000000006</v>
      </c>
      <c r="P63" s="65">
        <f t="shared" ref="P63" si="102">SUM(P64:P67)</f>
        <v>0</v>
      </c>
      <c r="Q63" s="65">
        <f t="shared" si="96"/>
        <v>-0.35066132000000017</v>
      </c>
      <c r="R63" s="65">
        <f t="shared" ref="R63" si="103">SUM(R64:R67)</f>
        <v>0</v>
      </c>
      <c r="S63" s="66">
        <f>Q63/K63</f>
        <v>-3.4622035155065983E-2</v>
      </c>
      <c r="T63" s="34"/>
    </row>
    <row r="64" spans="1:20" s="72" customFormat="1" ht="45">
      <c r="A64" s="75" t="s">
        <v>65</v>
      </c>
      <c r="B64" s="76" t="s">
        <v>111</v>
      </c>
      <c r="C64" s="77" t="s">
        <v>112</v>
      </c>
      <c r="D64" s="45">
        <v>0.35879166666666668</v>
      </c>
      <c r="E64" s="45">
        <v>0.85036</v>
      </c>
      <c r="F64" s="45">
        <v>0</v>
      </c>
      <c r="G64" s="45">
        <v>0</v>
      </c>
      <c r="H64" s="45">
        <v>0</v>
      </c>
      <c r="I64" s="45">
        <f t="shared" ref="I64:I67" si="104">E64-G64</f>
        <v>0.85036</v>
      </c>
      <c r="J64" s="45">
        <v>0</v>
      </c>
      <c r="K64" s="45">
        <v>0.85036</v>
      </c>
      <c r="L64" s="45">
        <v>0</v>
      </c>
      <c r="M64" s="45">
        <v>0.85082897999999996</v>
      </c>
      <c r="N64" s="45">
        <v>0</v>
      </c>
      <c r="O64" s="47">
        <f>I64-M64</f>
        <v>-4.6897999999995221E-4</v>
      </c>
      <c r="P64" s="45">
        <v>0</v>
      </c>
      <c r="Q64" s="47">
        <f>M64-K64</f>
        <v>4.6897999999995221E-4</v>
      </c>
      <c r="R64" s="45">
        <v>0</v>
      </c>
      <c r="S64" s="48">
        <f>Q64/K64</f>
        <v>5.5150759678248293E-4</v>
      </c>
      <c r="T64" s="78"/>
    </row>
    <row r="65" spans="1:20" s="72" customFormat="1" ht="45">
      <c r="A65" s="75" t="s">
        <v>65</v>
      </c>
      <c r="B65" s="76" t="s">
        <v>113</v>
      </c>
      <c r="C65" s="77" t="s">
        <v>114</v>
      </c>
      <c r="D65" s="45">
        <v>0.83868333333333345</v>
      </c>
      <c r="E65" s="45">
        <v>1.4920500000000001</v>
      </c>
      <c r="F65" s="45">
        <v>0</v>
      </c>
      <c r="G65" s="45">
        <v>0</v>
      </c>
      <c r="H65" s="45">
        <v>0</v>
      </c>
      <c r="I65" s="45">
        <f t="shared" si="104"/>
        <v>1.4920500000000001</v>
      </c>
      <c r="J65" s="45">
        <v>0</v>
      </c>
      <c r="K65" s="45">
        <v>1.4920500000000001</v>
      </c>
      <c r="L65" s="45">
        <v>0</v>
      </c>
      <c r="M65" s="45">
        <v>1.1034091100000003</v>
      </c>
      <c r="N65" s="45">
        <v>0</v>
      </c>
      <c r="O65" s="47">
        <f>I65-M65</f>
        <v>0.38864088999999979</v>
      </c>
      <c r="P65" s="45">
        <v>0</v>
      </c>
      <c r="Q65" s="47">
        <f>M65-K65</f>
        <v>-0.38864088999999979</v>
      </c>
      <c r="R65" s="45">
        <v>0</v>
      </c>
      <c r="S65" s="48">
        <f>Q65/K65</f>
        <v>-0.26047444120505331</v>
      </c>
      <c r="T65" s="79" t="s">
        <v>94</v>
      </c>
    </row>
    <row r="66" spans="1:20" s="72" customFormat="1" ht="45">
      <c r="A66" s="75" t="s">
        <v>65</v>
      </c>
      <c r="B66" s="76" t="s">
        <v>115</v>
      </c>
      <c r="C66" s="77" t="s">
        <v>116</v>
      </c>
      <c r="D66" s="45">
        <v>1.6276199999999998</v>
      </c>
      <c r="E66" s="45">
        <v>2.3243800000000001</v>
      </c>
      <c r="F66" s="45">
        <v>0</v>
      </c>
      <c r="G66" s="45">
        <v>0</v>
      </c>
      <c r="H66" s="45">
        <v>0</v>
      </c>
      <c r="I66" s="45">
        <f t="shared" si="104"/>
        <v>2.3243800000000001</v>
      </c>
      <c r="J66" s="45">
        <v>0</v>
      </c>
      <c r="K66" s="45">
        <v>2.3243800000000001</v>
      </c>
      <c r="L66" s="45">
        <v>0</v>
      </c>
      <c r="M66" s="45">
        <v>2.2882444099999999</v>
      </c>
      <c r="N66" s="45">
        <v>0</v>
      </c>
      <c r="O66" s="47">
        <f>I66-M66</f>
        <v>3.6135590000000217E-2</v>
      </c>
      <c r="P66" s="45">
        <v>0</v>
      </c>
      <c r="Q66" s="47">
        <f>M66-K66</f>
        <v>-3.6135590000000217E-2</v>
      </c>
      <c r="R66" s="45">
        <v>0</v>
      </c>
      <c r="S66" s="48">
        <f>Q66/K66</f>
        <v>-1.5546334936628355E-2</v>
      </c>
      <c r="T66" s="78"/>
    </row>
    <row r="67" spans="1:20" s="72" customFormat="1" ht="30">
      <c r="A67" s="75" t="s">
        <v>65</v>
      </c>
      <c r="B67" s="76" t="s">
        <v>117</v>
      </c>
      <c r="C67" s="77" t="s">
        <v>118</v>
      </c>
      <c r="D67" s="45">
        <f>6.55377/1.2</f>
        <v>5.4614750000000001</v>
      </c>
      <c r="E67" s="45">
        <v>5.4614799999999999</v>
      </c>
      <c r="F67" s="45">
        <v>0</v>
      </c>
      <c r="G67" s="45">
        <v>0</v>
      </c>
      <c r="H67" s="45">
        <v>0</v>
      </c>
      <c r="I67" s="45">
        <f t="shared" si="104"/>
        <v>5.4614799999999999</v>
      </c>
      <c r="J67" s="45">
        <v>0</v>
      </c>
      <c r="K67" s="45">
        <v>5.4614799999999999</v>
      </c>
      <c r="L67" s="45">
        <v>0</v>
      </c>
      <c r="M67" s="45">
        <v>5.5351261799999998</v>
      </c>
      <c r="N67" s="45">
        <v>0</v>
      </c>
      <c r="O67" s="47">
        <v>0</v>
      </c>
      <c r="P67" s="45">
        <v>0</v>
      </c>
      <c r="Q67" s="47">
        <f>M67-K67</f>
        <v>7.3646179999999895E-2</v>
      </c>
      <c r="R67" s="45">
        <v>0</v>
      </c>
      <c r="S67" s="48">
        <v>0</v>
      </c>
      <c r="T67" s="34"/>
    </row>
    <row r="68" spans="1:20" s="27" customFormat="1" ht="42.75">
      <c r="A68" s="80" t="s">
        <v>31</v>
      </c>
      <c r="B68" s="36" t="s">
        <v>32</v>
      </c>
      <c r="C68" s="37" t="s">
        <v>23</v>
      </c>
      <c r="D68" s="38">
        <v>0</v>
      </c>
      <c r="E68" s="38">
        <v>0</v>
      </c>
      <c r="F68" s="38">
        <v>0</v>
      </c>
      <c r="G68" s="38">
        <v>0</v>
      </c>
      <c r="H68" s="38">
        <v>0</v>
      </c>
      <c r="I68" s="38">
        <v>0</v>
      </c>
      <c r="J68" s="38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9">
        <v>0</v>
      </c>
      <c r="T68" s="34"/>
    </row>
    <row r="69" spans="1:20" s="27" customFormat="1" ht="28.5">
      <c r="A69" s="80" t="s">
        <v>67</v>
      </c>
      <c r="B69" s="36" t="s">
        <v>18</v>
      </c>
      <c r="C69" s="37" t="s">
        <v>23</v>
      </c>
      <c r="D69" s="38">
        <f t="shared" ref="D69:Q69" si="105">SUM(D70:D74)</f>
        <v>13.11717</v>
      </c>
      <c r="E69" s="38">
        <f>SUM(E70:E74)</f>
        <v>17.787659999999999</v>
      </c>
      <c r="F69" s="38">
        <f t="shared" ref="F69" si="106">SUM(F70:F74)</f>
        <v>0</v>
      </c>
      <c r="G69" s="38">
        <f t="shared" ref="G69:H69" si="107">SUM(G70:G74)</f>
        <v>0</v>
      </c>
      <c r="H69" s="38">
        <f t="shared" si="107"/>
        <v>0</v>
      </c>
      <c r="I69" s="38">
        <f t="shared" si="105"/>
        <v>17.787659999999999</v>
      </c>
      <c r="J69" s="38">
        <f t="shared" ref="J69" si="108">SUM(J70:J74)</f>
        <v>0</v>
      </c>
      <c r="K69" s="38">
        <f>SUM(K70:K74)</f>
        <v>17.787659999999999</v>
      </c>
      <c r="L69" s="38">
        <f t="shared" ref="L69" si="109">SUM(L70:L74)</f>
        <v>0</v>
      </c>
      <c r="M69" s="38">
        <f t="shared" si="105"/>
        <v>16.681666669999998</v>
      </c>
      <c r="N69" s="38">
        <f t="shared" ref="N69" si="110">SUM(N70:N74)</f>
        <v>0</v>
      </c>
      <c r="O69" s="38">
        <f t="shared" si="105"/>
        <v>0</v>
      </c>
      <c r="P69" s="38">
        <f t="shared" ref="P69" si="111">SUM(P70:P74)</f>
        <v>0</v>
      </c>
      <c r="Q69" s="38">
        <f t="shared" si="105"/>
        <v>-1.1059933300000007</v>
      </c>
      <c r="R69" s="38">
        <f t="shared" ref="R69" si="112">SUM(R70:R74)</f>
        <v>0</v>
      </c>
      <c r="S69" s="39">
        <f>Q69/K69</f>
        <v>-6.2177561860300948E-2</v>
      </c>
      <c r="T69" s="34"/>
    </row>
    <row r="70" spans="1:20" s="27" customFormat="1" ht="30">
      <c r="A70" s="75" t="s">
        <v>19</v>
      </c>
      <c r="B70" s="5" t="s">
        <v>119</v>
      </c>
      <c r="C70" s="7" t="s">
        <v>120</v>
      </c>
      <c r="D70" s="81">
        <v>1.7416700000000001</v>
      </c>
      <c r="E70" s="81">
        <v>1.6583300000000001</v>
      </c>
      <c r="F70" s="81">
        <v>0</v>
      </c>
      <c r="G70" s="45">
        <v>0</v>
      </c>
      <c r="H70" s="81">
        <v>0</v>
      </c>
      <c r="I70" s="45">
        <f t="shared" ref="I70:I74" si="113">E70-G70</f>
        <v>1.6583300000000001</v>
      </c>
      <c r="J70" s="81">
        <v>0</v>
      </c>
      <c r="K70" s="45">
        <v>1.6583300000000001</v>
      </c>
      <c r="L70" s="81">
        <v>0</v>
      </c>
      <c r="M70" s="45">
        <v>1.6491666700000001</v>
      </c>
      <c r="N70" s="81">
        <v>0</v>
      </c>
      <c r="O70" s="46">
        <v>0</v>
      </c>
      <c r="P70" s="81">
        <v>0</v>
      </c>
      <c r="Q70" s="47">
        <f>M70-K70</f>
        <v>-9.1633300000000251E-3</v>
      </c>
      <c r="R70" s="81">
        <v>0</v>
      </c>
      <c r="S70" s="48">
        <f>Q70/K70</f>
        <v>-5.5256372374617984E-3</v>
      </c>
      <c r="T70" s="79"/>
    </row>
    <row r="71" spans="1:20" s="27" customFormat="1" ht="30">
      <c r="A71" s="75" t="s">
        <v>19</v>
      </c>
      <c r="B71" s="5" t="s">
        <v>121</v>
      </c>
      <c r="C71" s="7" t="s">
        <v>122</v>
      </c>
      <c r="D71" s="81">
        <v>1</v>
      </c>
      <c r="E71" s="81">
        <v>1.2168300000000001</v>
      </c>
      <c r="F71" s="81">
        <v>0</v>
      </c>
      <c r="G71" s="45">
        <v>0</v>
      </c>
      <c r="H71" s="81">
        <v>0</v>
      </c>
      <c r="I71" s="45">
        <f t="shared" si="113"/>
        <v>1.2168300000000001</v>
      </c>
      <c r="J71" s="81">
        <v>0</v>
      </c>
      <c r="K71" s="45">
        <v>1.2168300000000001</v>
      </c>
      <c r="L71" s="81">
        <v>0</v>
      </c>
      <c r="M71" s="45">
        <v>0.79083333</v>
      </c>
      <c r="N71" s="81">
        <v>0</v>
      </c>
      <c r="O71" s="46">
        <v>0</v>
      </c>
      <c r="P71" s="81">
        <v>0</v>
      </c>
      <c r="Q71" s="47">
        <f>M71-K71</f>
        <v>-0.42599667000000008</v>
      </c>
      <c r="R71" s="81">
        <v>0</v>
      </c>
      <c r="S71" s="48">
        <f>Q71/K71</f>
        <v>-0.35008725130051038</v>
      </c>
      <c r="T71" s="34" t="s">
        <v>123</v>
      </c>
    </row>
    <row r="72" spans="1:20" s="27" customFormat="1" ht="15">
      <c r="A72" s="75" t="s">
        <v>19</v>
      </c>
      <c r="B72" s="5" t="s">
        <v>124</v>
      </c>
      <c r="C72" s="7" t="s">
        <v>125</v>
      </c>
      <c r="D72" s="81">
        <v>0.58800000000000008</v>
      </c>
      <c r="E72" s="81">
        <v>0.54166999999999998</v>
      </c>
      <c r="F72" s="81">
        <v>0</v>
      </c>
      <c r="G72" s="45">
        <v>0</v>
      </c>
      <c r="H72" s="81">
        <v>0</v>
      </c>
      <c r="I72" s="45">
        <f t="shared" si="113"/>
        <v>0.54166999999999998</v>
      </c>
      <c r="J72" s="81">
        <v>0</v>
      </c>
      <c r="K72" s="45">
        <v>0.54166999999999998</v>
      </c>
      <c r="L72" s="81">
        <v>0</v>
      </c>
      <c r="M72" s="45">
        <v>0.54166666999999991</v>
      </c>
      <c r="N72" s="81">
        <v>0</v>
      </c>
      <c r="O72" s="46">
        <v>0</v>
      </c>
      <c r="P72" s="81">
        <v>0</v>
      </c>
      <c r="Q72" s="47">
        <f>M72-K72</f>
        <v>-3.330000000079103E-6</v>
      </c>
      <c r="R72" s="81">
        <v>0</v>
      </c>
      <c r="S72" s="48">
        <f>Q72/K72</f>
        <v>-6.1476544761184915E-6</v>
      </c>
      <c r="T72" s="79"/>
    </row>
    <row r="73" spans="1:20" s="27" customFormat="1" ht="15">
      <c r="A73" s="75" t="s">
        <v>19</v>
      </c>
      <c r="B73" s="5" t="s">
        <v>126</v>
      </c>
      <c r="C73" s="7" t="s">
        <v>127</v>
      </c>
      <c r="D73" s="81">
        <v>9.7874999999999996</v>
      </c>
      <c r="E73" s="81">
        <v>9.7874999999999996</v>
      </c>
      <c r="F73" s="81">
        <v>0</v>
      </c>
      <c r="G73" s="45">
        <v>0</v>
      </c>
      <c r="H73" s="81">
        <v>0</v>
      </c>
      <c r="I73" s="45">
        <f t="shared" si="113"/>
        <v>9.7874999999999996</v>
      </c>
      <c r="J73" s="81">
        <v>0</v>
      </c>
      <c r="K73" s="45">
        <v>9.7874999999999996</v>
      </c>
      <c r="L73" s="81">
        <v>0</v>
      </c>
      <c r="M73" s="45">
        <v>10.414999999999999</v>
      </c>
      <c r="N73" s="81">
        <v>0</v>
      </c>
      <c r="O73" s="46">
        <v>0</v>
      </c>
      <c r="P73" s="81">
        <v>0</v>
      </c>
      <c r="Q73" s="47">
        <f>M73-K73</f>
        <v>0.6274999999999995</v>
      </c>
      <c r="R73" s="81">
        <v>0</v>
      </c>
      <c r="S73" s="48">
        <f>Q73/K73</f>
        <v>6.411238825031923E-2</v>
      </c>
      <c r="T73" s="79"/>
    </row>
    <row r="74" spans="1:20" s="27" customFormat="1" ht="15">
      <c r="A74" s="75" t="s">
        <v>19</v>
      </c>
      <c r="B74" s="5" t="s">
        <v>128</v>
      </c>
      <c r="C74" s="7" t="s">
        <v>129</v>
      </c>
      <c r="D74" s="81">
        <v>0</v>
      </c>
      <c r="E74" s="81">
        <v>4.5833300000000001</v>
      </c>
      <c r="F74" s="81">
        <v>0</v>
      </c>
      <c r="G74" s="45">
        <v>0</v>
      </c>
      <c r="H74" s="81">
        <v>0</v>
      </c>
      <c r="I74" s="45">
        <f t="shared" si="113"/>
        <v>4.5833300000000001</v>
      </c>
      <c r="J74" s="81">
        <v>0</v>
      </c>
      <c r="K74" s="45">
        <v>4.5833300000000001</v>
      </c>
      <c r="L74" s="81">
        <v>0</v>
      </c>
      <c r="M74" s="45">
        <v>3.2850000000000001</v>
      </c>
      <c r="N74" s="81">
        <v>0</v>
      </c>
      <c r="O74" s="46">
        <v>0</v>
      </c>
      <c r="P74" s="81">
        <v>0</v>
      </c>
      <c r="Q74" s="47">
        <f>M74-K74</f>
        <v>-1.29833</v>
      </c>
      <c r="R74" s="81">
        <v>0</v>
      </c>
      <c r="S74" s="48">
        <v>0</v>
      </c>
      <c r="T74" s="34" t="s">
        <v>123</v>
      </c>
    </row>
    <row r="75" spans="1:20" s="82" customFormat="1" ht="15">
      <c r="K75" s="83"/>
      <c r="L75" s="83"/>
      <c r="M75" s="83"/>
      <c r="T75" s="84"/>
    </row>
    <row r="76" spans="1:20" s="82" customFormat="1" ht="15">
      <c r="K76" s="83"/>
      <c r="L76" s="83"/>
      <c r="M76" s="83"/>
      <c r="T76" s="84"/>
    </row>
    <row r="77" spans="1:20" s="82" customFormat="1" ht="15">
      <c r="K77" s="83"/>
      <c r="L77" s="83"/>
      <c r="M77" s="83"/>
      <c r="T77" s="84"/>
    </row>
    <row r="78" spans="1:20" s="82" customFormat="1" ht="15">
      <c r="K78" s="83"/>
      <c r="L78" s="83"/>
      <c r="M78" s="83"/>
      <c r="T78" s="84"/>
    </row>
    <row r="79" spans="1:20" s="82" customFormat="1" ht="15">
      <c r="K79" s="83"/>
      <c r="L79" s="83"/>
      <c r="M79" s="83"/>
      <c r="T79" s="84"/>
    </row>
  </sheetData>
  <mergeCells count="23">
    <mergeCell ref="P17:Q17"/>
    <mergeCell ref="A12:T12"/>
    <mergeCell ref="A4:T4"/>
    <mergeCell ref="A5:T5"/>
    <mergeCell ref="A7:T7"/>
    <mergeCell ref="A8:T8"/>
    <mergeCell ref="A10:T10"/>
    <mergeCell ref="R17:S17"/>
    <mergeCell ref="F15:G17"/>
    <mergeCell ref="H15:I17"/>
    <mergeCell ref="J15:M16"/>
    <mergeCell ref="A13:T13"/>
    <mergeCell ref="A14:T14"/>
    <mergeCell ref="A15:A18"/>
    <mergeCell ref="B15:B18"/>
    <mergeCell ref="C15:C18"/>
    <mergeCell ref="D15:D18"/>
    <mergeCell ref="E15:E18"/>
    <mergeCell ref="N15:O17"/>
    <mergeCell ref="P15:S16"/>
    <mergeCell ref="T15:T18"/>
    <mergeCell ref="J17:K17"/>
    <mergeCell ref="L17:M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Курочкина Мария Михайловна</dc:creator>
  <cp:lastModifiedBy>Федорищев Алексей Георгиевич</cp:lastModifiedBy>
  <cp:lastPrinted>2024-03-07T07:23:50Z</cp:lastPrinted>
  <dcterms:created xsi:type="dcterms:W3CDTF">2021-03-15T13:47:58Z</dcterms:created>
  <dcterms:modified xsi:type="dcterms:W3CDTF">2026-04-09T05:22:40Z</dcterms:modified>
</cp:coreProperties>
</file>